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640" windowHeight="9390"/>
  </bookViews>
  <sheets>
    <sheet name="Omihi Point" sheetId="1" r:id="rId1"/>
    <sheet name="Paia Point" sheetId="2" r:id="rId2"/>
    <sheet name="Kaikoura Tide Gauge site" sheetId="3" r:id="rId3"/>
  </sheets>
  <externalReferences>
    <externalReference r:id="rId4"/>
    <externalReference r:id="rId5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" i="1" l="1"/>
  <c r="I5" i="1"/>
  <c r="J5" i="1"/>
  <c r="K5" i="1"/>
  <c r="G149" i="3"/>
  <c r="G148" i="3"/>
  <c r="G147" i="3"/>
  <c r="G146" i="3"/>
  <c r="G145" i="3"/>
  <c r="G144" i="3"/>
  <c r="G143" i="3"/>
  <c r="G142" i="3"/>
  <c r="G141" i="3"/>
  <c r="G140" i="3"/>
  <c r="G139" i="3"/>
  <c r="G138" i="3"/>
  <c r="G137" i="3"/>
  <c r="G136" i="3"/>
  <c r="G135" i="3"/>
  <c r="G134" i="3"/>
  <c r="G133" i="3"/>
  <c r="G132" i="3"/>
  <c r="G131" i="3"/>
  <c r="G130" i="3"/>
  <c r="G129" i="3"/>
  <c r="G128" i="3"/>
  <c r="G127" i="3"/>
  <c r="G126" i="3"/>
  <c r="G125" i="3"/>
  <c r="G124" i="3"/>
  <c r="G123" i="3"/>
  <c r="G122" i="3"/>
  <c r="G121" i="3"/>
  <c r="G120" i="3"/>
  <c r="G119" i="3"/>
  <c r="G118" i="3"/>
  <c r="G117" i="3"/>
  <c r="G116" i="3"/>
  <c r="G115" i="3"/>
  <c r="G114" i="3"/>
  <c r="G113" i="3"/>
  <c r="G112" i="3"/>
  <c r="G111" i="3"/>
  <c r="G110" i="3"/>
  <c r="G109" i="3"/>
  <c r="G108" i="3"/>
  <c r="G107" i="3"/>
  <c r="G106" i="3"/>
  <c r="G105" i="3"/>
  <c r="G104" i="3"/>
  <c r="G103" i="3"/>
  <c r="G102" i="3"/>
  <c r="G101" i="3"/>
  <c r="G100" i="3"/>
  <c r="G99" i="3"/>
  <c r="G98" i="3"/>
  <c r="G97" i="3"/>
  <c r="G96" i="3"/>
  <c r="G95" i="3"/>
  <c r="G94" i="3"/>
  <c r="G93" i="3"/>
  <c r="G92" i="3"/>
  <c r="G91" i="3"/>
  <c r="G90" i="3"/>
  <c r="G89" i="3"/>
  <c r="G88" i="3"/>
  <c r="G87" i="3"/>
  <c r="G86" i="3"/>
  <c r="G85" i="3"/>
  <c r="G84" i="3"/>
  <c r="G83" i="3"/>
  <c r="G82" i="3"/>
  <c r="G81" i="3"/>
  <c r="G80" i="3"/>
  <c r="G79" i="3"/>
  <c r="G78" i="3"/>
  <c r="G77" i="3"/>
  <c r="G76" i="3"/>
  <c r="G75" i="3"/>
  <c r="G74" i="3"/>
  <c r="G73" i="3"/>
  <c r="G72" i="3"/>
  <c r="G71" i="3"/>
  <c r="G70" i="3"/>
  <c r="G69" i="3"/>
  <c r="G68" i="3"/>
  <c r="G67" i="3"/>
  <c r="G66" i="3"/>
  <c r="G65" i="3"/>
  <c r="G64" i="3"/>
  <c r="G63" i="3"/>
  <c r="G62" i="3"/>
  <c r="G61" i="3"/>
  <c r="G60" i="3"/>
  <c r="G59" i="3"/>
  <c r="G58" i="3"/>
  <c r="G57" i="3"/>
  <c r="G56" i="3"/>
  <c r="G55" i="3"/>
  <c r="G54" i="3"/>
  <c r="G53" i="3"/>
  <c r="G52" i="3"/>
  <c r="G51" i="3"/>
  <c r="G50" i="3"/>
  <c r="G49" i="3"/>
  <c r="G48" i="3"/>
  <c r="G47" i="3"/>
  <c r="G46" i="3"/>
  <c r="G45" i="3"/>
  <c r="G44" i="3"/>
  <c r="G43" i="3"/>
  <c r="G42" i="3"/>
  <c r="G41" i="3"/>
  <c r="G40" i="3"/>
  <c r="G39" i="3"/>
  <c r="G38" i="3"/>
  <c r="G37" i="3"/>
  <c r="G36" i="3"/>
  <c r="G35" i="3"/>
  <c r="G34" i="3"/>
  <c r="G33" i="3"/>
  <c r="G32" i="3"/>
  <c r="G31" i="3"/>
  <c r="G30" i="3"/>
  <c r="G29" i="3"/>
  <c r="G28" i="3"/>
  <c r="G27" i="3"/>
  <c r="G26" i="3"/>
  <c r="G25" i="3"/>
  <c r="G24" i="3"/>
  <c r="G23" i="3"/>
  <c r="G22" i="3"/>
  <c r="G21" i="3"/>
  <c r="G20" i="3"/>
  <c r="G19" i="3"/>
  <c r="G18" i="3"/>
  <c r="G17" i="3"/>
  <c r="G16" i="3"/>
  <c r="G15" i="3"/>
  <c r="G14" i="3"/>
  <c r="G13" i="3"/>
  <c r="G12" i="3"/>
  <c r="G11" i="3"/>
  <c r="G10" i="3"/>
  <c r="G9" i="3"/>
  <c r="G8" i="3"/>
  <c r="G7" i="3"/>
  <c r="I6" i="3"/>
  <c r="G6" i="3"/>
  <c r="I5" i="3"/>
  <c r="G5" i="3"/>
  <c r="I4" i="3"/>
  <c r="G4" i="3"/>
  <c r="I3" i="3"/>
  <c r="G3" i="3"/>
  <c r="I2" i="3"/>
  <c r="G2" i="3"/>
  <c r="H5" i="2"/>
  <c r="H4" i="2"/>
  <c r="H3" i="2"/>
  <c r="H2" i="2"/>
  <c r="H1" i="2"/>
  <c r="G5" i="1"/>
</calcChain>
</file>

<file path=xl/sharedStrings.xml><?xml version="1.0" encoding="utf-8"?>
<sst xmlns="http://schemas.openxmlformats.org/spreadsheetml/2006/main" count="184" uniqueCount="28">
  <si>
    <t>Pre-EQ</t>
  </si>
  <si>
    <t>Post-EQ</t>
  </si>
  <si>
    <t>X</t>
  </si>
  <si>
    <t>Graphic Profile 1</t>
  </si>
  <si>
    <t>Difference</t>
  </si>
  <si>
    <t>SD</t>
  </si>
  <si>
    <t>max</t>
  </si>
  <si>
    <t>min</t>
  </si>
  <si>
    <t>median</t>
  </si>
  <si>
    <t>Distance_N_Oaro</t>
  </si>
  <si>
    <t>DEM_Kaikoura_2012_1m_NZVD2016</t>
  </si>
  <si>
    <t>DEM_NZTA</t>
  </si>
  <si>
    <t>Uplift</t>
  </si>
  <si>
    <t>Easting</t>
  </si>
  <si>
    <t>Northing</t>
  </si>
  <si>
    <t>Average</t>
  </si>
  <si>
    <t>Median</t>
  </si>
  <si>
    <t>Max</t>
  </si>
  <si>
    <t>Min</t>
  </si>
  <si>
    <t>FID</t>
  </si>
  <si>
    <t>Shape</t>
  </si>
  <si>
    <t>X_coord</t>
  </si>
  <si>
    <t>Y_coord</t>
  </si>
  <si>
    <t>DEM_Kaikou</t>
  </si>
  <si>
    <t>Kaikoura_E</t>
  </si>
  <si>
    <t>Points 1 m apart along a profile along the road to the wharf as shown in the following sheet</t>
  </si>
  <si>
    <t>Point</t>
  </si>
  <si>
    <t>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</si>
</sst>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164" fontId="0" fillId="0" borderId="0" xfId="0" applyNumberFormat="1"/>
    <xf numFmtId="0" fontId="0" fillId="0" borderId="1" xfId="0" applyBorder="1"/>
    <xf numFmtId="2" fontId="0" fillId="0" borderId="2" xfId="0" applyNumberFormat="1" applyBorder="1"/>
    <xf numFmtId="0" fontId="1" fillId="0" borderId="0" xfId="0" applyFont="1" applyFill="1" applyBorder="1"/>
    <xf numFmtId="2" fontId="0" fillId="0" borderId="0" xfId="0" applyNumberFormat="1"/>
    <xf numFmtId="0" fontId="0" fillId="0" borderId="3" xfId="0" applyBorder="1"/>
    <xf numFmtId="2" fontId="0" fillId="0" borderId="4" xfId="0" applyNumberFormat="1" applyBorder="1"/>
    <xf numFmtId="0" fontId="0" fillId="0" borderId="5" xfId="0" applyBorder="1"/>
    <xf numFmtId="2" fontId="0" fillId="0" borderId="6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Uplift on SH1, SE to NW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[1]Paia_Pt!$D$1</c:f>
              <c:strCache>
                <c:ptCount val="1"/>
                <c:pt idx="0">
                  <c:v>Uplift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[1]Paia_Pt!$A$2:$A$153</c:f>
              <c:numCache>
                <c:formatCode>General</c:formatCode>
                <c:ptCount val="152"/>
                <c:pt idx="0">
                  <c:v>5609</c:v>
                </c:pt>
                <c:pt idx="1">
                  <c:v>5610</c:v>
                </c:pt>
                <c:pt idx="2">
                  <c:v>5611</c:v>
                </c:pt>
                <c:pt idx="3">
                  <c:v>5612</c:v>
                </c:pt>
                <c:pt idx="4">
                  <c:v>5613</c:v>
                </c:pt>
                <c:pt idx="5">
                  <c:v>5614</c:v>
                </c:pt>
                <c:pt idx="6">
                  <c:v>5615</c:v>
                </c:pt>
                <c:pt idx="7">
                  <c:v>5616</c:v>
                </c:pt>
                <c:pt idx="8">
                  <c:v>5617</c:v>
                </c:pt>
                <c:pt idx="9">
                  <c:v>5618</c:v>
                </c:pt>
                <c:pt idx="10">
                  <c:v>5619</c:v>
                </c:pt>
                <c:pt idx="11">
                  <c:v>5620</c:v>
                </c:pt>
                <c:pt idx="12">
                  <c:v>5621</c:v>
                </c:pt>
                <c:pt idx="13">
                  <c:v>5622</c:v>
                </c:pt>
                <c:pt idx="14">
                  <c:v>5623</c:v>
                </c:pt>
                <c:pt idx="15">
                  <c:v>5624</c:v>
                </c:pt>
                <c:pt idx="16">
                  <c:v>5625</c:v>
                </c:pt>
                <c:pt idx="17">
                  <c:v>5626</c:v>
                </c:pt>
                <c:pt idx="18">
                  <c:v>5627</c:v>
                </c:pt>
                <c:pt idx="19">
                  <c:v>5628</c:v>
                </c:pt>
                <c:pt idx="20">
                  <c:v>5629</c:v>
                </c:pt>
                <c:pt idx="21">
                  <c:v>5630</c:v>
                </c:pt>
                <c:pt idx="22">
                  <c:v>5631</c:v>
                </c:pt>
                <c:pt idx="23">
                  <c:v>5632</c:v>
                </c:pt>
                <c:pt idx="24">
                  <c:v>5633</c:v>
                </c:pt>
                <c:pt idx="25">
                  <c:v>5634</c:v>
                </c:pt>
                <c:pt idx="26">
                  <c:v>5635</c:v>
                </c:pt>
                <c:pt idx="27">
                  <c:v>5636</c:v>
                </c:pt>
                <c:pt idx="28">
                  <c:v>5637</c:v>
                </c:pt>
                <c:pt idx="29">
                  <c:v>5638</c:v>
                </c:pt>
                <c:pt idx="30">
                  <c:v>5639</c:v>
                </c:pt>
                <c:pt idx="31">
                  <c:v>5640</c:v>
                </c:pt>
                <c:pt idx="32">
                  <c:v>5641</c:v>
                </c:pt>
                <c:pt idx="33">
                  <c:v>5642</c:v>
                </c:pt>
                <c:pt idx="34">
                  <c:v>5643</c:v>
                </c:pt>
                <c:pt idx="35">
                  <c:v>5644</c:v>
                </c:pt>
                <c:pt idx="36">
                  <c:v>5645</c:v>
                </c:pt>
                <c:pt idx="37">
                  <c:v>5646</c:v>
                </c:pt>
                <c:pt idx="38">
                  <c:v>5647</c:v>
                </c:pt>
                <c:pt idx="39">
                  <c:v>5648</c:v>
                </c:pt>
                <c:pt idx="40">
                  <c:v>5649</c:v>
                </c:pt>
                <c:pt idx="41">
                  <c:v>5650</c:v>
                </c:pt>
                <c:pt idx="42">
                  <c:v>5651</c:v>
                </c:pt>
                <c:pt idx="43">
                  <c:v>5652</c:v>
                </c:pt>
                <c:pt idx="44">
                  <c:v>5653</c:v>
                </c:pt>
                <c:pt idx="45">
                  <c:v>5654</c:v>
                </c:pt>
                <c:pt idx="46">
                  <c:v>5655</c:v>
                </c:pt>
                <c:pt idx="47">
                  <c:v>5656</c:v>
                </c:pt>
                <c:pt idx="48">
                  <c:v>5657</c:v>
                </c:pt>
                <c:pt idx="49">
                  <c:v>5658</c:v>
                </c:pt>
                <c:pt idx="50">
                  <c:v>5659</c:v>
                </c:pt>
                <c:pt idx="51">
                  <c:v>5660</c:v>
                </c:pt>
                <c:pt idx="52">
                  <c:v>5661</c:v>
                </c:pt>
                <c:pt idx="53">
                  <c:v>5662</c:v>
                </c:pt>
                <c:pt idx="54">
                  <c:v>5663</c:v>
                </c:pt>
                <c:pt idx="55">
                  <c:v>5664</c:v>
                </c:pt>
                <c:pt idx="56">
                  <c:v>5665</c:v>
                </c:pt>
                <c:pt idx="57">
                  <c:v>5666</c:v>
                </c:pt>
                <c:pt idx="58">
                  <c:v>5667</c:v>
                </c:pt>
                <c:pt idx="59">
                  <c:v>5668</c:v>
                </c:pt>
                <c:pt idx="60">
                  <c:v>5669</c:v>
                </c:pt>
                <c:pt idx="61">
                  <c:v>5670</c:v>
                </c:pt>
                <c:pt idx="62">
                  <c:v>5671</c:v>
                </c:pt>
                <c:pt idx="63">
                  <c:v>5672</c:v>
                </c:pt>
                <c:pt idx="64">
                  <c:v>5673</c:v>
                </c:pt>
                <c:pt idx="65">
                  <c:v>5674</c:v>
                </c:pt>
                <c:pt idx="66">
                  <c:v>5675</c:v>
                </c:pt>
                <c:pt idx="67">
                  <c:v>5676</c:v>
                </c:pt>
                <c:pt idx="68">
                  <c:v>5677</c:v>
                </c:pt>
                <c:pt idx="69">
                  <c:v>5678</c:v>
                </c:pt>
                <c:pt idx="70">
                  <c:v>5679</c:v>
                </c:pt>
                <c:pt idx="71">
                  <c:v>5680</c:v>
                </c:pt>
                <c:pt idx="72">
                  <c:v>5681</c:v>
                </c:pt>
                <c:pt idx="73">
                  <c:v>5682</c:v>
                </c:pt>
                <c:pt idx="74">
                  <c:v>5683</c:v>
                </c:pt>
                <c:pt idx="75">
                  <c:v>5684</c:v>
                </c:pt>
                <c:pt idx="76">
                  <c:v>5685</c:v>
                </c:pt>
                <c:pt idx="77">
                  <c:v>5686</c:v>
                </c:pt>
                <c:pt idx="78">
                  <c:v>5687</c:v>
                </c:pt>
                <c:pt idx="79">
                  <c:v>5688</c:v>
                </c:pt>
                <c:pt idx="80">
                  <c:v>5689</c:v>
                </c:pt>
                <c:pt idx="81">
                  <c:v>5690</c:v>
                </c:pt>
                <c:pt idx="82">
                  <c:v>5691</c:v>
                </c:pt>
                <c:pt idx="83">
                  <c:v>5692</c:v>
                </c:pt>
                <c:pt idx="84">
                  <c:v>5693</c:v>
                </c:pt>
                <c:pt idx="85">
                  <c:v>5694</c:v>
                </c:pt>
                <c:pt idx="86">
                  <c:v>5695</c:v>
                </c:pt>
                <c:pt idx="87">
                  <c:v>5696</c:v>
                </c:pt>
                <c:pt idx="88">
                  <c:v>5697</c:v>
                </c:pt>
                <c:pt idx="89">
                  <c:v>5698</c:v>
                </c:pt>
                <c:pt idx="90">
                  <c:v>5699</c:v>
                </c:pt>
                <c:pt idx="91">
                  <c:v>5700</c:v>
                </c:pt>
                <c:pt idx="92">
                  <c:v>5701</c:v>
                </c:pt>
                <c:pt idx="93">
                  <c:v>5702</c:v>
                </c:pt>
                <c:pt idx="94">
                  <c:v>5703</c:v>
                </c:pt>
                <c:pt idx="95">
                  <c:v>5704</c:v>
                </c:pt>
                <c:pt idx="96">
                  <c:v>5705</c:v>
                </c:pt>
                <c:pt idx="97">
                  <c:v>5706</c:v>
                </c:pt>
                <c:pt idx="98">
                  <c:v>5707</c:v>
                </c:pt>
                <c:pt idx="99">
                  <c:v>5708</c:v>
                </c:pt>
                <c:pt idx="100">
                  <c:v>5709</c:v>
                </c:pt>
                <c:pt idx="101">
                  <c:v>5710</c:v>
                </c:pt>
                <c:pt idx="102">
                  <c:v>5711</c:v>
                </c:pt>
                <c:pt idx="103">
                  <c:v>5712</c:v>
                </c:pt>
                <c:pt idx="104">
                  <c:v>5713</c:v>
                </c:pt>
                <c:pt idx="105">
                  <c:v>5714</c:v>
                </c:pt>
                <c:pt idx="106">
                  <c:v>5715</c:v>
                </c:pt>
                <c:pt idx="107">
                  <c:v>5716</c:v>
                </c:pt>
                <c:pt idx="108">
                  <c:v>5717</c:v>
                </c:pt>
                <c:pt idx="109">
                  <c:v>5718</c:v>
                </c:pt>
                <c:pt idx="110">
                  <c:v>5719</c:v>
                </c:pt>
                <c:pt idx="111">
                  <c:v>5720</c:v>
                </c:pt>
                <c:pt idx="112">
                  <c:v>5721</c:v>
                </c:pt>
                <c:pt idx="113">
                  <c:v>5722</c:v>
                </c:pt>
                <c:pt idx="114">
                  <c:v>5723</c:v>
                </c:pt>
                <c:pt idx="115">
                  <c:v>5724</c:v>
                </c:pt>
                <c:pt idx="116">
                  <c:v>5725</c:v>
                </c:pt>
                <c:pt idx="117">
                  <c:v>5726</c:v>
                </c:pt>
                <c:pt idx="118">
                  <c:v>5727</c:v>
                </c:pt>
                <c:pt idx="119">
                  <c:v>5728</c:v>
                </c:pt>
                <c:pt idx="120">
                  <c:v>5729</c:v>
                </c:pt>
                <c:pt idx="121">
                  <c:v>5730</c:v>
                </c:pt>
                <c:pt idx="122">
                  <c:v>5731</c:v>
                </c:pt>
                <c:pt idx="123">
                  <c:v>5732</c:v>
                </c:pt>
                <c:pt idx="124">
                  <c:v>5733</c:v>
                </c:pt>
                <c:pt idx="125">
                  <c:v>5734</c:v>
                </c:pt>
                <c:pt idx="126">
                  <c:v>5735</c:v>
                </c:pt>
                <c:pt idx="127">
                  <c:v>5736</c:v>
                </c:pt>
                <c:pt idx="128">
                  <c:v>5737</c:v>
                </c:pt>
                <c:pt idx="129">
                  <c:v>5738</c:v>
                </c:pt>
                <c:pt idx="130">
                  <c:v>5739</c:v>
                </c:pt>
                <c:pt idx="131">
                  <c:v>5740</c:v>
                </c:pt>
                <c:pt idx="132">
                  <c:v>5741</c:v>
                </c:pt>
                <c:pt idx="133">
                  <c:v>5742</c:v>
                </c:pt>
                <c:pt idx="134">
                  <c:v>5743</c:v>
                </c:pt>
                <c:pt idx="135">
                  <c:v>5744</c:v>
                </c:pt>
                <c:pt idx="136">
                  <c:v>5745</c:v>
                </c:pt>
                <c:pt idx="137">
                  <c:v>5746</c:v>
                </c:pt>
                <c:pt idx="138">
                  <c:v>5747</c:v>
                </c:pt>
                <c:pt idx="139">
                  <c:v>5748</c:v>
                </c:pt>
                <c:pt idx="140">
                  <c:v>5749</c:v>
                </c:pt>
                <c:pt idx="141">
                  <c:v>5750</c:v>
                </c:pt>
                <c:pt idx="142">
                  <c:v>5751</c:v>
                </c:pt>
                <c:pt idx="143">
                  <c:v>5752</c:v>
                </c:pt>
                <c:pt idx="144">
                  <c:v>5753</c:v>
                </c:pt>
                <c:pt idx="145">
                  <c:v>5754</c:v>
                </c:pt>
                <c:pt idx="146">
                  <c:v>5755</c:v>
                </c:pt>
                <c:pt idx="147">
                  <c:v>5756</c:v>
                </c:pt>
                <c:pt idx="148">
                  <c:v>5757</c:v>
                </c:pt>
                <c:pt idx="149">
                  <c:v>5758</c:v>
                </c:pt>
                <c:pt idx="150">
                  <c:v>5759</c:v>
                </c:pt>
                <c:pt idx="151">
                  <c:v>5760</c:v>
                </c:pt>
              </c:numCache>
            </c:numRef>
          </c:xVal>
          <c:yVal>
            <c:numRef>
              <c:f>[1]Paia_Pt!$D$2:$D$153</c:f>
              <c:numCache>
                <c:formatCode>General</c:formatCode>
                <c:ptCount val="152"/>
                <c:pt idx="0">
                  <c:v>1.1223939999999999</c:v>
                </c:pt>
                <c:pt idx="1">
                  <c:v>1.140566</c:v>
                </c:pt>
                <c:pt idx="2">
                  <c:v>1.1743049999999999</c:v>
                </c:pt>
                <c:pt idx="3">
                  <c:v>1.1743049999999999</c:v>
                </c:pt>
                <c:pt idx="4">
                  <c:v>1.0807720000000001</c:v>
                </c:pt>
                <c:pt idx="5">
                  <c:v>1.0814680000000001</c:v>
                </c:pt>
                <c:pt idx="6">
                  <c:v>1.1772469999999999</c:v>
                </c:pt>
                <c:pt idx="7">
                  <c:v>0.99289000000000005</c:v>
                </c:pt>
                <c:pt idx="8">
                  <c:v>1.053566</c:v>
                </c:pt>
                <c:pt idx="9">
                  <c:v>1.1179870000000001</c:v>
                </c:pt>
                <c:pt idx="10">
                  <c:v>1.09649</c:v>
                </c:pt>
                <c:pt idx="11">
                  <c:v>1.09649</c:v>
                </c:pt>
                <c:pt idx="12">
                  <c:v>1.066767</c:v>
                </c:pt>
                <c:pt idx="13">
                  <c:v>1.0739050000000001</c:v>
                </c:pt>
                <c:pt idx="14">
                  <c:v>0.99789600000000001</c:v>
                </c:pt>
                <c:pt idx="15">
                  <c:v>1.035704</c:v>
                </c:pt>
                <c:pt idx="16">
                  <c:v>1.0065539999999999</c:v>
                </c:pt>
                <c:pt idx="17">
                  <c:v>1.1737869999999999</c:v>
                </c:pt>
                <c:pt idx="18">
                  <c:v>1.00501</c:v>
                </c:pt>
                <c:pt idx="19">
                  <c:v>1.00501</c:v>
                </c:pt>
                <c:pt idx="20">
                  <c:v>1.142822</c:v>
                </c:pt>
                <c:pt idx="21">
                  <c:v>1.0010650000000001</c:v>
                </c:pt>
                <c:pt idx="22">
                  <c:v>1.1079669999999999</c:v>
                </c:pt>
                <c:pt idx="23">
                  <c:v>1.094012</c:v>
                </c:pt>
                <c:pt idx="24">
                  <c:v>1.144962</c:v>
                </c:pt>
                <c:pt idx="25">
                  <c:v>1.0002519999999999</c:v>
                </c:pt>
                <c:pt idx="26">
                  <c:v>1.1355599999999999</c:v>
                </c:pt>
                <c:pt idx="27">
                  <c:v>1.0607549999999999</c:v>
                </c:pt>
                <c:pt idx="28">
                  <c:v>1.0624929999999999</c:v>
                </c:pt>
                <c:pt idx="29">
                  <c:v>1.0962099999999999</c:v>
                </c:pt>
                <c:pt idx="30">
                  <c:v>1.1501140000000001</c:v>
                </c:pt>
                <c:pt idx="31">
                  <c:v>1.1056490000000001</c:v>
                </c:pt>
                <c:pt idx="32">
                  <c:v>1.051458</c:v>
                </c:pt>
                <c:pt idx="33">
                  <c:v>1.051458</c:v>
                </c:pt>
                <c:pt idx="34">
                  <c:v>1.0455939999999999</c:v>
                </c:pt>
                <c:pt idx="35">
                  <c:v>1.0649759999999999</c:v>
                </c:pt>
                <c:pt idx="36">
                  <c:v>1.224337</c:v>
                </c:pt>
                <c:pt idx="37">
                  <c:v>1.1073839999999999</c:v>
                </c:pt>
                <c:pt idx="38">
                  <c:v>1.1194329999999999</c:v>
                </c:pt>
                <c:pt idx="39">
                  <c:v>1.024008</c:v>
                </c:pt>
                <c:pt idx="40">
                  <c:v>1.0049619999999999</c:v>
                </c:pt>
                <c:pt idx="41">
                  <c:v>0.998861</c:v>
                </c:pt>
                <c:pt idx="42">
                  <c:v>1.0056389999999999</c:v>
                </c:pt>
                <c:pt idx="43">
                  <c:v>1.047113</c:v>
                </c:pt>
                <c:pt idx="44">
                  <c:v>1.008588</c:v>
                </c:pt>
                <c:pt idx="45">
                  <c:v>1.057264</c:v>
                </c:pt>
                <c:pt idx="46">
                  <c:v>1.098951</c:v>
                </c:pt>
                <c:pt idx="47">
                  <c:v>1.0237289999999999</c:v>
                </c:pt>
                <c:pt idx="48">
                  <c:v>1.1474059999999999</c:v>
                </c:pt>
                <c:pt idx="49">
                  <c:v>1.1042419999999999</c:v>
                </c:pt>
                <c:pt idx="50">
                  <c:v>1.1042419999999999</c:v>
                </c:pt>
                <c:pt idx="51">
                  <c:v>1.0877319999999999</c:v>
                </c:pt>
                <c:pt idx="52">
                  <c:v>1.027407</c:v>
                </c:pt>
                <c:pt idx="53">
                  <c:v>1.1715819999999999</c:v>
                </c:pt>
                <c:pt idx="54">
                  <c:v>1.1796979999999999</c:v>
                </c:pt>
                <c:pt idx="55">
                  <c:v>1.04355</c:v>
                </c:pt>
                <c:pt idx="56">
                  <c:v>1.0300720000000001</c:v>
                </c:pt>
                <c:pt idx="57">
                  <c:v>0.99916099999999997</c:v>
                </c:pt>
                <c:pt idx="58">
                  <c:v>0.993973</c:v>
                </c:pt>
                <c:pt idx="59">
                  <c:v>0.99019800000000002</c:v>
                </c:pt>
                <c:pt idx="60">
                  <c:v>0.976993</c:v>
                </c:pt>
                <c:pt idx="61">
                  <c:v>1.008451</c:v>
                </c:pt>
                <c:pt idx="62">
                  <c:v>1.078554</c:v>
                </c:pt>
                <c:pt idx="63">
                  <c:v>1.0337940000000001</c:v>
                </c:pt>
                <c:pt idx="64">
                  <c:v>1.157748</c:v>
                </c:pt>
                <c:pt idx="65">
                  <c:v>1.306624</c:v>
                </c:pt>
                <c:pt idx="66">
                  <c:v>1.1373759999999999</c:v>
                </c:pt>
                <c:pt idx="67">
                  <c:v>1.0227850000000001</c:v>
                </c:pt>
                <c:pt idx="68">
                  <c:v>0.92654700000000001</c:v>
                </c:pt>
                <c:pt idx="69">
                  <c:v>0.93463700000000005</c:v>
                </c:pt>
                <c:pt idx="70">
                  <c:v>1.0064310000000001</c:v>
                </c:pt>
                <c:pt idx="71">
                  <c:v>1.0064310000000001</c:v>
                </c:pt>
                <c:pt idx="72">
                  <c:v>0.98273200000000005</c:v>
                </c:pt>
                <c:pt idx="73">
                  <c:v>0.93977599999999994</c:v>
                </c:pt>
                <c:pt idx="74">
                  <c:v>1.005142</c:v>
                </c:pt>
                <c:pt idx="75">
                  <c:v>0.93867999999999996</c:v>
                </c:pt>
                <c:pt idx="76">
                  <c:v>1.0259769999999999</c:v>
                </c:pt>
                <c:pt idx="77">
                  <c:v>0.92157599999999995</c:v>
                </c:pt>
                <c:pt idx="78">
                  <c:v>1.0074110000000001</c:v>
                </c:pt>
                <c:pt idx="79">
                  <c:v>1.119936</c:v>
                </c:pt>
                <c:pt idx="80">
                  <c:v>1.093415</c:v>
                </c:pt>
                <c:pt idx="81">
                  <c:v>1.072881</c:v>
                </c:pt>
                <c:pt idx="82">
                  <c:v>1.129238</c:v>
                </c:pt>
                <c:pt idx="83">
                  <c:v>1.129238</c:v>
                </c:pt>
                <c:pt idx="84">
                  <c:v>1.1660889999999999</c:v>
                </c:pt>
                <c:pt idx="85">
                  <c:v>1.1843170000000001</c:v>
                </c:pt>
                <c:pt idx="86">
                  <c:v>1.1035999999999999</c:v>
                </c:pt>
                <c:pt idx="87">
                  <c:v>1.085561</c:v>
                </c:pt>
                <c:pt idx="88">
                  <c:v>1.1204179999999999</c:v>
                </c:pt>
                <c:pt idx="89">
                  <c:v>1.0786020000000001</c:v>
                </c:pt>
                <c:pt idx="90">
                  <c:v>0.98622500000000002</c:v>
                </c:pt>
                <c:pt idx="91">
                  <c:v>0.89688800000000002</c:v>
                </c:pt>
                <c:pt idx="92">
                  <c:v>0.99711300000000003</c:v>
                </c:pt>
                <c:pt idx="93">
                  <c:v>0.98487899999999995</c:v>
                </c:pt>
                <c:pt idx="94">
                  <c:v>0.99335799999999996</c:v>
                </c:pt>
                <c:pt idx="95">
                  <c:v>1.131059</c:v>
                </c:pt>
                <c:pt idx="96">
                  <c:v>1.0280290000000001</c:v>
                </c:pt>
                <c:pt idx="97">
                  <c:v>1.0280290000000001</c:v>
                </c:pt>
                <c:pt idx="98">
                  <c:v>1.113572</c:v>
                </c:pt>
                <c:pt idx="99">
                  <c:v>1.022575</c:v>
                </c:pt>
                <c:pt idx="100">
                  <c:v>1.076538</c:v>
                </c:pt>
                <c:pt idx="101">
                  <c:v>1.073963</c:v>
                </c:pt>
                <c:pt idx="102">
                  <c:v>0.98608899999999999</c:v>
                </c:pt>
                <c:pt idx="103">
                  <c:v>1.033102</c:v>
                </c:pt>
                <c:pt idx="104">
                  <c:v>1.064516</c:v>
                </c:pt>
                <c:pt idx="105">
                  <c:v>1.108994</c:v>
                </c:pt>
                <c:pt idx="106">
                  <c:v>1.012095</c:v>
                </c:pt>
                <c:pt idx="107">
                  <c:v>1.0128090000000001</c:v>
                </c:pt>
                <c:pt idx="108">
                  <c:v>1.0710980000000001</c:v>
                </c:pt>
                <c:pt idx="109">
                  <c:v>1.151959</c:v>
                </c:pt>
                <c:pt idx="110">
                  <c:v>1.096646</c:v>
                </c:pt>
                <c:pt idx="111">
                  <c:v>1.0415829999999999</c:v>
                </c:pt>
                <c:pt idx="112">
                  <c:v>1.1073390000000001</c:v>
                </c:pt>
                <c:pt idx="113">
                  <c:v>1.102088</c:v>
                </c:pt>
                <c:pt idx="114">
                  <c:v>1.016394</c:v>
                </c:pt>
                <c:pt idx="115">
                  <c:v>0.96544399999999997</c:v>
                </c:pt>
                <c:pt idx="116">
                  <c:v>1.0203390000000001</c:v>
                </c:pt>
                <c:pt idx="117">
                  <c:v>1.0925180000000001</c:v>
                </c:pt>
                <c:pt idx="118">
                  <c:v>1.050484</c:v>
                </c:pt>
                <c:pt idx="119">
                  <c:v>1.075752</c:v>
                </c:pt>
                <c:pt idx="120">
                  <c:v>1.0569360000000001</c:v>
                </c:pt>
                <c:pt idx="121">
                  <c:v>0.96765299999999999</c:v>
                </c:pt>
                <c:pt idx="122">
                  <c:v>1.0085550000000001</c:v>
                </c:pt>
                <c:pt idx="123">
                  <c:v>1.1062080000000001</c:v>
                </c:pt>
                <c:pt idx="124">
                  <c:v>1.0555760000000001</c:v>
                </c:pt>
                <c:pt idx="125">
                  <c:v>1.017706</c:v>
                </c:pt>
                <c:pt idx="126">
                  <c:v>1.017738</c:v>
                </c:pt>
                <c:pt idx="127">
                  <c:v>0.98483900000000002</c:v>
                </c:pt>
                <c:pt idx="128">
                  <c:v>0.90314399999999995</c:v>
                </c:pt>
                <c:pt idx="129">
                  <c:v>1.0261880000000001</c:v>
                </c:pt>
                <c:pt idx="130">
                  <c:v>0.91345900000000002</c:v>
                </c:pt>
                <c:pt idx="131">
                  <c:v>0.999919</c:v>
                </c:pt>
                <c:pt idx="132">
                  <c:v>1.0903369999999999</c:v>
                </c:pt>
                <c:pt idx="133">
                  <c:v>1.0450219999999999</c:v>
                </c:pt>
                <c:pt idx="134">
                  <c:v>1.0597049999999999</c:v>
                </c:pt>
                <c:pt idx="135">
                  <c:v>1.0184500000000001</c:v>
                </c:pt>
                <c:pt idx="136">
                  <c:v>0.988402</c:v>
                </c:pt>
                <c:pt idx="137">
                  <c:v>0.912443</c:v>
                </c:pt>
                <c:pt idx="138">
                  <c:v>0.95664499999999997</c:v>
                </c:pt>
                <c:pt idx="139">
                  <c:v>0.89779200000000003</c:v>
                </c:pt>
                <c:pt idx="140">
                  <c:v>1.01494</c:v>
                </c:pt>
                <c:pt idx="141">
                  <c:v>1.1233709999999999</c:v>
                </c:pt>
                <c:pt idx="142">
                  <c:v>1.195155</c:v>
                </c:pt>
                <c:pt idx="143">
                  <c:v>1.1884380000000001</c:v>
                </c:pt>
                <c:pt idx="144">
                  <c:v>0.98387899999999995</c:v>
                </c:pt>
                <c:pt idx="145">
                  <c:v>0.95487299999999997</c:v>
                </c:pt>
                <c:pt idx="146">
                  <c:v>1.029901</c:v>
                </c:pt>
                <c:pt idx="147">
                  <c:v>0.92169800000000002</c:v>
                </c:pt>
                <c:pt idx="148">
                  <c:v>1.1065879999999999</c:v>
                </c:pt>
                <c:pt idx="149">
                  <c:v>1.0547899999999999</c:v>
                </c:pt>
                <c:pt idx="150">
                  <c:v>0.96745599999999998</c:v>
                </c:pt>
                <c:pt idx="151">
                  <c:v>1.0315510000000001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61600"/>
        <c:axId val="76162176"/>
      </c:scatterChart>
      <c:valAx>
        <c:axId val="76161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1 m Profile points along SH1 at Paia Point, south to north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76162176"/>
        <c:crosses val="autoZero"/>
        <c:crossBetween val="midCat"/>
      </c:valAx>
      <c:valAx>
        <c:axId val="7616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Differential lidar uplift on SH1 (m)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616160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247348467406489E-2"/>
          <c:y val="4.3443917851500792E-2"/>
          <c:w val="0.84715916358408416"/>
          <c:h val="0.86493575151447299"/>
        </c:manualLayout>
      </c:layout>
      <c:scatterChart>
        <c:scatterStyle val="lineMarker"/>
        <c:varyColors val="0"/>
        <c:ser>
          <c:idx val="0"/>
          <c:order val="0"/>
          <c:tx>
            <c:v>Lidar difference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dash"/>
              </a:ln>
              <a:effectLst/>
            </c:spPr>
            <c:trendlineType val="linear"/>
            <c:dispRSqr val="0"/>
            <c:dispEq val="0"/>
          </c:trendline>
          <c:xVal>
            <c:numRef>
              <c:f>'[2]Wharf road'!$A$2:$A$149</c:f>
              <c:numCache>
                <c:formatCode>General</c:formatCode>
                <c:ptCount val="14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</c:numCache>
            </c:numRef>
          </c:xVal>
          <c:yVal>
            <c:numRef>
              <c:f>'[2]Wharf road'!$G$2:$G$149</c:f>
              <c:numCache>
                <c:formatCode>General</c:formatCode>
                <c:ptCount val="148"/>
                <c:pt idx="0">
                  <c:v>0.90164</c:v>
                </c:pt>
                <c:pt idx="1">
                  <c:v>0.79683000000000037</c:v>
                </c:pt>
                <c:pt idx="2">
                  <c:v>0.77045999999999992</c:v>
                </c:pt>
                <c:pt idx="3">
                  <c:v>0.86716000000000015</c:v>
                </c:pt>
                <c:pt idx="4">
                  <c:v>0.81981999999999999</c:v>
                </c:pt>
                <c:pt idx="5">
                  <c:v>0.82235999999999976</c:v>
                </c:pt>
                <c:pt idx="6">
                  <c:v>0.84025000000000016</c:v>
                </c:pt>
                <c:pt idx="7">
                  <c:v>0.82373999999999992</c:v>
                </c:pt>
                <c:pt idx="8">
                  <c:v>0.95123999999999986</c:v>
                </c:pt>
                <c:pt idx="9">
                  <c:v>0.90336000000000016</c:v>
                </c:pt>
                <c:pt idx="10">
                  <c:v>0.89651000000000014</c:v>
                </c:pt>
                <c:pt idx="11">
                  <c:v>0.93752000000000013</c:v>
                </c:pt>
                <c:pt idx="12">
                  <c:v>0.93864999999999954</c:v>
                </c:pt>
                <c:pt idx="13">
                  <c:v>0.85440000000000005</c:v>
                </c:pt>
                <c:pt idx="14">
                  <c:v>0.89254999999999995</c:v>
                </c:pt>
                <c:pt idx="15">
                  <c:v>0.97151000000000032</c:v>
                </c:pt>
                <c:pt idx="16">
                  <c:v>1.0223300000000002</c:v>
                </c:pt>
                <c:pt idx="17">
                  <c:v>1.0223300000000002</c:v>
                </c:pt>
                <c:pt idx="18">
                  <c:v>1.0747300000000002</c:v>
                </c:pt>
                <c:pt idx="19">
                  <c:v>0.94694999999999974</c:v>
                </c:pt>
                <c:pt idx="20">
                  <c:v>0.89626999999999946</c:v>
                </c:pt>
                <c:pt idx="21">
                  <c:v>0.93745999999999974</c:v>
                </c:pt>
                <c:pt idx="22">
                  <c:v>0.96587999999999985</c:v>
                </c:pt>
                <c:pt idx="23">
                  <c:v>1.0310300000000003</c:v>
                </c:pt>
                <c:pt idx="24">
                  <c:v>1.1307499999999995</c:v>
                </c:pt>
                <c:pt idx="25">
                  <c:v>0.94236999999999993</c:v>
                </c:pt>
                <c:pt idx="26">
                  <c:v>0.93164999999999987</c:v>
                </c:pt>
                <c:pt idx="27">
                  <c:v>0.90847000000000033</c:v>
                </c:pt>
                <c:pt idx="28">
                  <c:v>0.93423999999999996</c:v>
                </c:pt>
                <c:pt idx="29">
                  <c:v>0.96311999999999998</c:v>
                </c:pt>
                <c:pt idx="30">
                  <c:v>1.0182899999999999</c:v>
                </c:pt>
                <c:pt idx="31">
                  <c:v>0.94113999999999987</c:v>
                </c:pt>
                <c:pt idx="32">
                  <c:v>0.95499000000000045</c:v>
                </c:pt>
                <c:pt idx="33">
                  <c:v>1.03146</c:v>
                </c:pt>
                <c:pt idx="34">
                  <c:v>0.96133000000000024</c:v>
                </c:pt>
                <c:pt idx="35">
                  <c:v>0.96634000000000064</c:v>
                </c:pt>
                <c:pt idx="36">
                  <c:v>0.97044999999999959</c:v>
                </c:pt>
                <c:pt idx="37">
                  <c:v>0.95021000000000022</c:v>
                </c:pt>
                <c:pt idx="38">
                  <c:v>0.9511099999999999</c:v>
                </c:pt>
                <c:pt idx="39">
                  <c:v>0.96422000000000008</c:v>
                </c:pt>
                <c:pt idx="40">
                  <c:v>0.94156999999999957</c:v>
                </c:pt>
                <c:pt idx="41">
                  <c:v>0.91370999999999958</c:v>
                </c:pt>
                <c:pt idx="42">
                  <c:v>0.91370999999999958</c:v>
                </c:pt>
                <c:pt idx="43">
                  <c:v>0.95528000000000013</c:v>
                </c:pt>
                <c:pt idx="44">
                  <c:v>0.93724999999999969</c:v>
                </c:pt>
                <c:pt idx="45">
                  <c:v>0.91044999999999998</c:v>
                </c:pt>
                <c:pt idx="46">
                  <c:v>0.84814000000000034</c:v>
                </c:pt>
                <c:pt idx="47">
                  <c:v>0.92793000000000037</c:v>
                </c:pt>
                <c:pt idx="48">
                  <c:v>0.97389999999999999</c:v>
                </c:pt>
                <c:pt idx="49">
                  <c:v>0.89151999999999987</c:v>
                </c:pt>
                <c:pt idx="50">
                  <c:v>0.93267999999999951</c:v>
                </c:pt>
                <c:pt idx="51">
                  <c:v>0.89917999999999987</c:v>
                </c:pt>
                <c:pt idx="52">
                  <c:v>0.9854099999999999</c:v>
                </c:pt>
                <c:pt idx="53">
                  <c:v>0.94198000000000048</c:v>
                </c:pt>
                <c:pt idx="54">
                  <c:v>0.92565999999999971</c:v>
                </c:pt>
                <c:pt idx="55">
                  <c:v>0.95285999999999982</c:v>
                </c:pt>
                <c:pt idx="56">
                  <c:v>0.94883000000000006</c:v>
                </c:pt>
                <c:pt idx="57">
                  <c:v>0.88226000000000004</c:v>
                </c:pt>
                <c:pt idx="58">
                  <c:v>0.94911000000000012</c:v>
                </c:pt>
                <c:pt idx="59">
                  <c:v>0.91419000000000006</c:v>
                </c:pt>
                <c:pt idx="60">
                  <c:v>0.89885999999999999</c:v>
                </c:pt>
                <c:pt idx="61">
                  <c:v>0.90171000000000001</c:v>
                </c:pt>
                <c:pt idx="62">
                  <c:v>0.84532000000000007</c:v>
                </c:pt>
                <c:pt idx="63">
                  <c:v>0.88770999999999978</c:v>
                </c:pt>
                <c:pt idx="64">
                  <c:v>0.9104000000000001</c:v>
                </c:pt>
                <c:pt idx="65">
                  <c:v>0.87855999999999979</c:v>
                </c:pt>
                <c:pt idx="66">
                  <c:v>0.87410000000000032</c:v>
                </c:pt>
                <c:pt idx="67">
                  <c:v>0.86613999999999969</c:v>
                </c:pt>
                <c:pt idx="68">
                  <c:v>0.8073699999999997</c:v>
                </c:pt>
                <c:pt idx="69">
                  <c:v>0.86196000000000028</c:v>
                </c:pt>
                <c:pt idx="70">
                  <c:v>0.90777999999999981</c:v>
                </c:pt>
                <c:pt idx="71">
                  <c:v>0.90777999999999981</c:v>
                </c:pt>
                <c:pt idx="72">
                  <c:v>0.87966999999999995</c:v>
                </c:pt>
                <c:pt idx="73">
                  <c:v>0.8876299999999997</c:v>
                </c:pt>
                <c:pt idx="74">
                  <c:v>0.91034999999999977</c:v>
                </c:pt>
                <c:pt idx="75">
                  <c:v>0.86742000000000008</c:v>
                </c:pt>
                <c:pt idx="76">
                  <c:v>0.8732000000000002</c:v>
                </c:pt>
                <c:pt idx="77">
                  <c:v>0.89159999999999995</c:v>
                </c:pt>
                <c:pt idx="78">
                  <c:v>0.8956299999999997</c:v>
                </c:pt>
                <c:pt idx="79">
                  <c:v>0.84463000000000044</c:v>
                </c:pt>
                <c:pt idx="80">
                  <c:v>0.84647000000000006</c:v>
                </c:pt>
                <c:pt idx="81">
                  <c:v>0.83769999999999989</c:v>
                </c:pt>
                <c:pt idx="82">
                  <c:v>0.8567199999999997</c:v>
                </c:pt>
                <c:pt idx="83">
                  <c:v>0.89809000000000028</c:v>
                </c:pt>
                <c:pt idx="84">
                  <c:v>0.88212000000000002</c:v>
                </c:pt>
                <c:pt idx="85">
                  <c:v>0.93396999999999997</c:v>
                </c:pt>
                <c:pt idx="86">
                  <c:v>0.87753000000000014</c:v>
                </c:pt>
                <c:pt idx="87">
                  <c:v>0.85172999999999988</c:v>
                </c:pt>
                <c:pt idx="88">
                  <c:v>0.81634999999999991</c:v>
                </c:pt>
                <c:pt idx="89">
                  <c:v>0.77934999999999999</c:v>
                </c:pt>
                <c:pt idx="90">
                  <c:v>0.8633099999999998</c:v>
                </c:pt>
                <c:pt idx="91">
                  <c:v>0.90856999999999966</c:v>
                </c:pt>
                <c:pt idx="92">
                  <c:v>0.90686999999999962</c:v>
                </c:pt>
                <c:pt idx="93">
                  <c:v>0.91322999999999999</c:v>
                </c:pt>
                <c:pt idx="94">
                  <c:v>0.84088999999999992</c:v>
                </c:pt>
                <c:pt idx="95">
                  <c:v>0.91758000000000006</c:v>
                </c:pt>
                <c:pt idx="96">
                  <c:v>0.92255999999999982</c:v>
                </c:pt>
                <c:pt idx="97">
                  <c:v>0.90921999999999992</c:v>
                </c:pt>
                <c:pt idx="98">
                  <c:v>0.93260999999999994</c:v>
                </c:pt>
                <c:pt idx="99">
                  <c:v>0.90186000000000011</c:v>
                </c:pt>
                <c:pt idx="100">
                  <c:v>0.89335000000000031</c:v>
                </c:pt>
                <c:pt idx="101">
                  <c:v>0.87481999999999971</c:v>
                </c:pt>
                <c:pt idx="102">
                  <c:v>0.8914500000000003</c:v>
                </c:pt>
                <c:pt idx="103">
                  <c:v>0.88444000000000011</c:v>
                </c:pt>
                <c:pt idx="104">
                  <c:v>0.9821200000000001</c:v>
                </c:pt>
                <c:pt idx="105">
                  <c:v>0.93137999999999987</c:v>
                </c:pt>
                <c:pt idx="106">
                  <c:v>0.85103000000000018</c:v>
                </c:pt>
                <c:pt idx="107">
                  <c:v>0.85103000000000018</c:v>
                </c:pt>
                <c:pt idx="108">
                  <c:v>0.99093000000000009</c:v>
                </c:pt>
                <c:pt idx="109">
                  <c:v>1.02047</c:v>
                </c:pt>
                <c:pt idx="110">
                  <c:v>0.97748999999999997</c:v>
                </c:pt>
                <c:pt idx="111">
                  <c:v>0.89972999999999992</c:v>
                </c:pt>
                <c:pt idx="112">
                  <c:v>0.8732899999999999</c:v>
                </c:pt>
                <c:pt idx="113">
                  <c:v>0.87532000000000032</c:v>
                </c:pt>
                <c:pt idx="114">
                  <c:v>0.88400999999999996</c:v>
                </c:pt>
                <c:pt idx="115">
                  <c:v>0.94436000000000009</c:v>
                </c:pt>
                <c:pt idx="116">
                  <c:v>0.93177000000000021</c:v>
                </c:pt>
                <c:pt idx="117">
                  <c:v>0.96209999999999996</c:v>
                </c:pt>
                <c:pt idx="118">
                  <c:v>0.96340999999999966</c:v>
                </c:pt>
                <c:pt idx="119">
                  <c:v>0.89925999999999995</c:v>
                </c:pt>
                <c:pt idx="120">
                  <c:v>0.91437999999999997</c:v>
                </c:pt>
                <c:pt idx="121">
                  <c:v>0.93778000000000006</c:v>
                </c:pt>
                <c:pt idx="122">
                  <c:v>0.92301000000000011</c:v>
                </c:pt>
                <c:pt idx="123">
                  <c:v>0.89230000000000009</c:v>
                </c:pt>
                <c:pt idx="124">
                  <c:v>0.89230000000000009</c:v>
                </c:pt>
                <c:pt idx="125">
                  <c:v>0.82215999999999978</c:v>
                </c:pt>
                <c:pt idx="126">
                  <c:v>0.88086999999999982</c:v>
                </c:pt>
                <c:pt idx="127">
                  <c:v>0.8920600000000003</c:v>
                </c:pt>
                <c:pt idx="128">
                  <c:v>0.91375999999999991</c:v>
                </c:pt>
                <c:pt idx="129">
                  <c:v>0.90560000000000018</c:v>
                </c:pt>
                <c:pt idx="130">
                  <c:v>0.90302000000000016</c:v>
                </c:pt>
                <c:pt idx="131">
                  <c:v>0.90315999999999974</c:v>
                </c:pt>
                <c:pt idx="132">
                  <c:v>0.91054000000000013</c:v>
                </c:pt>
                <c:pt idx="133">
                  <c:v>0.98516999999999966</c:v>
                </c:pt>
                <c:pt idx="134">
                  <c:v>0.94924000000000008</c:v>
                </c:pt>
                <c:pt idx="135">
                  <c:v>0.92014999999999958</c:v>
                </c:pt>
                <c:pt idx="136">
                  <c:v>0.98188999999999993</c:v>
                </c:pt>
                <c:pt idx="137">
                  <c:v>0.98188999999999993</c:v>
                </c:pt>
                <c:pt idx="138">
                  <c:v>0.95777999999999963</c:v>
                </c:pt>
                <c:pt idx="139">
                  <c:v>0.99575000000000014</c:v>
                </c:pt>
                <c:pt idx="140">
                  <c:v>0.93537000000000026</c:v>
                </c:pt>
                <c:pt idx="141">
                  <c:v>0.95649000000000006</c:v>
                </c:pt>
                <c:pt idx="142">
                  <c:v>0.95791000000000004</c:v>
                </c:pt>
                <c:pt idx="143">
                  <c:v>1.0094700000000003</c:v>
                </c:pt>
                <c:pt idx="144">
                  <c:v>0.97874999999999979</c:v>
                </c:pt>
                <c:pt idx="145">
                  <c:v>0.95402999999999993</c:v>
                </c:pt>
                <c:pt idx="146">
                  <c:v>0.92416999999999971</c:v>
                </c:pt>
                <c:pt idx="147">
                  <c:v>0.97270000000000012</c:v>
                </c:pt>
              </c:numCache>
            </c:numRef>
          </c:yVal>
          <c:smooth val="0"/>
        </c:ser>
        <c:ser>
          <c:idx val="1"/>
          <c:order val="1"/>
          <c:tx>
            <c:v>Average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FF0000"/>
              </a:solidFill>
              <a:ln w="6350">
                <a:noFill/>
              </a:ln>
            </c:spPr>
          </c:marker>
          <c:xVal>
            <c:numLit>
              <c:formatCode>General</c:formatCode>
              <c:ptCount val="1"/>
              <c:pt idx="0">
                <c:v>70</c:v>
              </c:pt>
            </c:numLit>
          </c:xVal>
          <c:yVal>
            <c:numRef>
              <c:f>'[2]Wharf road'!$I$2</c:f>
              <c:numCache>
                <c:formatCode>General</c:formatCode>
                <c:ptCount val="1"/>
                <c:pt idx="0">
                  <c:v>0.91674831081081065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'[2]Wharf road'!$H$3</c:f>
              <c:strCache>
                <c:ptCount val="1"/>
                <c:pt idx="0">
                  <c:v>Median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Lit>
              <c:formatCode>General</c:formatCode>
              <c:ptCount val="1"/>
              <c:pt idx="0">
                <c:v>70</c:v>
              </c:pt>
            </c:numLit>
          </c:xVal>
          <c:yVal>
            <c:numRef>
              <c:f>'[2]Wharf road'!$I$3</c:f>
              <c:numCache>
                <c:formatCode>General</c:formatCode>
                <c:ptCount val="1"/>
                <c:pt idx="0">
                  <c:v>0.91188500000000006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64480"/>
        <c:axId val="76165056"/>
      </c:scatterChart>
      <c:valAx>
        <c:axId val="76164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76165056"/>
        <c:crosses val="autoZero"/>
        <c:crossBetween val="midCat"/>
      </c:valAx>
      <c:valAx>
        <c:axId val="76165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6164480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8.7609676137166206E-2"/>
          <c:y val="0.91096100145016123"/>
          <c:w val="0.8235307257431369"/>
          <c:h val="6.3926940639269403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220980</xdr:colOff>
      <xdr:row>0</xdr:row>
      <xdr:rowOff>30480</xdr:rowOff>
    </xdr:from>
    <xdr:to>
      <xdr:col>17</xdr:col>
      <xdr:colOff>563880</xdr:colOff>
      <xdr:row>13</xdr:row>
      <xdr:rowOff>137160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365760</xdr:colOff>
      <xdr:row>14</xdr:row>
      <xdr:rowOff>91440</xdr:rowOff>
    </xdr:from>
    <xdr:to>
      <xdr:col>17</xdr:col>
      <xdr:colOff>400302</xdr:colOff>
      <xdr:row>44</xdr:row>
      <xdr:rowOff>60960</xdr:rowOff>
    </xdr:to>
    <xdr:pic>
      <xdr:nvPicPr>
        <xdr:cNvPr id="3" name="Pictur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258" b="13921"/>
        <a:stretch>
          <a:fillRect/>
        </a:stretch>
      </xdr:blipFill>
      <xdr:spPr bwMode="auto">
        <a:xfrm>
          <a:off x="5364480" y="2651760"/>
          <a:ext cx="5520942" cy="5455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457200</xdr:colOff>
      <xdr:row>1</xdr:row>
      <xdr:rowOff>91440</xdr:rowOff>
    </xdr:from>
    <xdr:to>
      <xdr:col>17</xdr:col>
      <xdr:colOff>586740</xdr:colOff>
      <xdr:row>14</xdr:row>
      <xdr:rowOff>38100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472440</xdr:colOff>
      <xdr:row>14</xdr:row>
      <xdr:rowOff>60960</xdr:rowOff>
    </xdr:from>
    <xdr:to>
      <xdr:col>18</xdr:col>
      <xdr:colOff>182952</xdr:colOff>
      <xdr:row>40</xdr:row>
      <xdr:rowOff>144780</xdr:rowOff>
    </xdr:to>
    <xdr:pic>
      <xdr:nvPicPr>
        <xdr:cNvPr id="4" name="Picture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8" t="16476" r="1468" b="16382"/>
        <a:stretch>
          <a:fillRect/>
        </a:stretch>
      </xdr:blipFill>
      <xdr:spPr bwMode="auto">
        <a:xfrm>
          <a:off x="5958840" y="2621280"/>
          <a:ext cx="5196912" cy="483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CTIVE%20FILES/PUBLICATIONS/KAIKOURA%20EARTHQUAKE/Uplift/Tide_gauge_paper_diff_lidar_dat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CTIVE%20FILES/PUBLICATIONS/KAIKOURA%20EARTHQUAKE/Uplift/TG_differencing_Catherin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ikoura"/>
      <sheetName val="Paia_Pt"/>
      <sheetName val="Omihi"/>
      <sheetName val="Oaro"/>
      <sheetName val="Hundalee F"/>
    </sheetNames>
    <sheetDataSet>
      <sheetData sheetId="0"/>
      <sheetData sheetId="1">
        <row r="1">
          <cell r="D1" t="str">
            <v>Uplift</v>
          </cell>
        </row>
        <row r="2">
          <cell r="A2">
            <v>5609</v>
          </cell>
          <cell r="D2">
            <v>1.1223939999999999</v>
          </cell>
        </row>
        <row r="3">
          <cell r="A3">
            <v>5610</v>
          </cell>
          <cell r="D3">
            <v>1.140566</v>
          </cell>
        </row>
        <row r="4">
          <cell r="A4">
            <v>5611</v>
          </cell>
          <cell r="D4">
            <v>1.1743049999999999</v>
          </cell>
        </row>
        <row r="5">
          <cell r="A5">
            <v>5612</v>
          </cell>
          <cell r="D5">
            <v>1.1743049999999999</v>
          </cell>
        </row>
        <row r="6">
          <cell r="A6">
            <v>5613</v>
          </cell>
          <cell r="D6">
            <v>1.0807720000000001</v>
          </cell>
        </row>
        <row r="7">
          <cell r="A7">
            <v>5614</v>
          </cell>
          <cell r="D7">
            <v>1.0814680000000001</v>
          </cell>
        </row>
        <row r="8">
          <cell r="A8">
            <v>5615</v>
          </cell>
          <cell r="D8">
            <v>1.1772469999999999</v>
          </cell>
        </row>
        <row r="9">
          <cell r="A9">
            <v>5616</v>
          </cell>
          <cell r="D9">
            <v>0.99289000000000005</v>
          </cell>
        </row>
        <row r="10">
          <cell r="A10">
            <v>5617</v>
          </cell>
          <cell r="D10">
            <v>1.053566</v>
          </cell>
        </row>
        <row r="11">
          <cell r="A11">
            <v>5618</v>
          </cell>
          <cell r="D11">
            <v>1.1179870000000001</v>
          </cell>
        </row>
        <row r="12">
          <cell r="A12">
            <v>5619</v>
          </cell>
          <cell r="D12">
            <v>1.09649</v>
          </cell>
        </row>
        <row r="13">
          <cell r="A13">
            <v>5620</v>
          </cell>
          <cell r="D13">
            <v>1.09649</v>
          </cell>
        </row>
        <row r="14">
          <cell r="A14">
            <v>5621</v>
          </cell>
          <cell r="D14">
            <v>1.066767</v>
          </cell>
        </row>
        <row r="15">
          <cell r="A15">
            <v>5622</v>
          </cell>
          <cell r="D15">
            <v>1.0739050000000001</v>
          </cell>
        </row>
        <row r="16">
          <cell r="A16">
            <v>5623</v>
          </cell>
          <cell r="D16">
            <v>0.99789600000000001</v>
          </cell>
        </row>
        <row r="17">
          <cell r="A17">
            <v>5624</v>
          </cell>
          <cell r="D17">
            <v>1.035704</v>
          </cell>
        </row>
        <row r="18">
          <cell r="A18">
            <v>5625</v>
          </cell>
          <cell r="D18">
            <v>1.0065539999999999</v>
          </cell>
        </row>
        <row r="19">
          <cell r="A19">
            <v>5626</v>
          </cell>
          <cell r="D19">
            <v>1.1737869999999999</v>
          </cell>
        </row>
        <row r="20">
          <cell r="A20">
            <v>5627</v>
          </cell>
          <cell r="D20">
            <v>1.00501</v>
          </cell>
        </row>
        <row r="21">
          <cell r="A21">
            <v>5628</v>
          </cell>
          <cell r="D21">
            <v>1.00501</v>
          </cell>
        </row>
        <row r="22">
          <cell r="A22">
            <v>5629</v>
          </cell>
          <cell r="D22">
            <v>1.142822</v>
          </cell>
        </row>
        <row r="23">
          <cell r="A23">
            <v>5630</v>
          </cell>
          <cell r="D23">
            <v>1.0010650000000001</v>
          </cell>
        </row>
        <row r="24">
          <cell r="A24">
            <v>5631</v>
          </cell>
          <cell r="D24">
            <v>1.1079669999999999</v>
          </cell>
        </row>
        <row r="25">
          <cell r="A25">
            <v>5632</v>
          </cell>
          <cell r="D25">
            <v>1.094012</v>
          </cell>
        </row>
        <row r="26">
          <cell r="A26">
            <v>5633</v>
          </cell>
          <cell r="D26">
            <v>1.144962</v>
          </cell>
        </row>
        <row r="27">
          <cell r="A27">
            <v>5634</v>
          </cell>
          <cell r="D27">
            <v>1.0002519999999999</v>
          </cell>
        </row>
        <row r="28">
          <cell r="A28">
            <v>5635</v>
          </cell>
          <cell r="D28">
            <v>1.1355599999999999</v>
          </cell>
        </row>
        <row r="29">
          <cell r="A29">
            <v>5636</v>
          </cell>
          <cell r="D29">
            <v>1.0607549999999999</v>
          </cell>
        </row>
        <row r="30">
          <cell r="A30">
            <v>5637</v>
          </cell>
          <cell r="D30">
            <v>1.0624929999999999</v>
          </cell>
        </row>
        <row r="31">
          <cell r="A31">
            <v>5638</v>
          </cell>
          <cell r="D31">
            <v>1.0962099999999999</v>
          </cell>
        </row>
        <row r="32">
          <cell r="A32">
            <v>5639</v>
          </cell>
          <cell r="D32">
            <v>1.1501140000000001</v>
          </cell>
        </row>
        <row r="33">
          <cell r="A33">
            <v>5640</v>
          </cell>
          <cell r="D33">
            <v>1.1056490000000001</v>
          </cell>
        </row>
        <row r="34">
          <cell r="A34">
            <v>5641</v>
          </cell>
          <cell r="D34">
            <v>1.051458</v>
          </cell>
        </row>
        <row r="35">
          <cell r="A35">
            <v>5642</v>
          </cell>
          <cell r="D35">
            <v>1.051458</v>
          </cell>
        </row>
        <row r="36">
          <cell r="A36">
            <v>5643</v>
          </cell>
          <cell r="D36">
            <v>1.0455939999999999</v>
          </cell>
        </row>
        <row r="37">
          <cell r="A37">
            <v>5644</v>
          </cell>
          <cell r="D37">
            <v>1.0649759999999999</v>
          </cell>
        </row>
        <row r="38">
          <cell r="A38">
            <v>5645</v>
          </cell>
          <cell r="D38">
            <v>1.224337</v>
          </cell>
        </row>
        <row r="39">
          <cell r="A39">
            <v>5646</v>
          </cell>
          <cell r="D39">
            <v>1.1073839999999999</v>
          </cell>
        </row>
        <row r="40">
          <cell r="A40">
            <v>5647</v>
          </cell>
          <cell r="D40">
            <v>1.1194329999999999</v>
          </cell>
        </row>
        <row r="41">
          <cell r="A41">
            <v>5648</v>
          </cell>
          <cell r="D41">
            <v>1.024008</v>
          </cell>
        </row>
        <row r="42">
          <cell r="A42">
            <v>5649</v>
          </cell>
          <cell r="D42">
            <v>1.0049619999999999</v>
          </cell>
        </row>
        <row r="43">
          <cell r="A43">
            <v>5650</v>
          </cell>
          <cell r="D43">
            <v>0.998861</v>
          </cell>
        </row>
        <row r="44">
          <cell r="A44">
            <v>5651</v>
          </cell>
          <cell r="D44">
            <v>1.0056389999999999</v>
          </cell>
        </row>
        <row r="45">
          <cell r="A45">
            <v>5652</v>
          </cell>
          <cell r="D45">
            <v>1.047113</v>
          </cell>
        </row>
        <row r="46">
          <cell r="A46">
            <v>5653</v>
          </cell>
          <cell r="D46">
            <v>1.008588</v>
          </cell>
        </row>
        <row r="47">
          <cell r="A47">
            <v>5654</v>
          </cell>
          <cell r="D47">
            <v>1.057264</v>
          </cell>
        </row>
        <row r="48">
          <cell r="A48">
            <v>5655</v>
          </cell>
          <cell r="D48">
            <v>1.098951</v>
          </cell>
        </row>
        <row r="49">
          <cell r="A49">
            <v>5656</v>
          </cell>
          <cell r="D49">
            <v>1.0237289999999999</v>
          </cell>
        </row>
        <row r="50">
          <cell r="A50">
            <v>5657</v>
          </cell>
          <cell r="D50">
            <v>1.1474059999999999</v>
          </cell>
        </row>
        <row r="51">
          <cell r="A51">
            <v>5658</v>
          </cell>
          <cell r="D51">
            <v>1.1042419999999999</v>
          </cell>
        </row>
        <row r="52">
          <cell r="A52">
            <v>5659</v>
          </cell>
          <cell r="D52">
            <v>1.1042419999999999</v>
          </cell>
        </row>
        <row r="53">
          <cell r="A53">
            <v>5660</v>
          </cell>
          <cell r="D53">
            <v>1.0877319999999999</v>
          </cell>
        </row>
        <row r="54">
          <cell r="A54">
            <v>5661</v>
          </cell>
          <cell r="D54">
            <v>1.027407</v>
          </cell>
        </row>
        <row r="55">
          <cell r="A55">
            <v>5662</v>
          </cell>
          <cell r="D55">
            <v>1.1715819999999999</v>
          </cell>
        </row>
        <row r="56">
          <cell r="A56">
            <v>5663</v>
          </cell>
          <cell r="D56">
            <v>1.1796979999999999</v>
          </cell>
        </row>
        <row r="57">
          <cell r="A57">
            <v>5664</v>
          </cell>
          <cell r="D57">
            <v>1.04355</v>
          </cell>
        </row>
        <row r="58">
          <cell r="A58">
            <v>5665</v>
          </cell>
          <cell r="D58">
            <v>1.0300720000000001</v>
          </cell>
        </row>
        <row r="59">
          <cell r="A59">
            <v>5666</v>
          </cell>
          <cell r="D59">
            <v>0.99916099999999997</v>
          </cell>
        </row>
        <row r="60">
          <cell r="A60">
            <v>5667</v>
          </cell>
          <cell r="D60">
            <v>0.993973</v>
          </cell>
        </row>
        <row r="61">
          <cell r="A61">
            <v>5668</v>
          </cell>
          <cell r="D61">
            <v>0.99019800000000002</v>
          </cell>
        </row>
        <row r="62">
          <cell r="A62">
            <v>5669</v>
          </cell>
          <cell r="D62">
            <v>0.976993</v>
          </cell>
        </row>
        <row r="63">
          <cell r="A63">
            <v>5670</v>
          </cell>
          <cell r="D63">
            <v>1.008451</v>
          </cell>
        </row>
        <row r="64">
          <cell r="A64">
            <v>5671</v>
          </cell>
          <cell r="D64">
            <v>1.078554</v>
          </cell>
        </row>
        <row r="65">
          <cell r="A65">
            <v>5672</v>
          </cell>
          <cell r="D65">
            <v>1.0337940000000001</v>
          </cell>
        </row>
        <row r="66">
          <cell r="A66">
            <v>5673</v>
          </cell>
          <cell r="D66">
            <v>1.157748</v>
          </cell>
        </row>
        <row r="67">
          <cell r="A67">
            <v>5674</v>
          </cell>
          <cell r="D67">
            <v>1.306624</v>
          </cell>
        </row>
        <row r="68">
          <cell r="A68">
            <v>5675</v>
          </cell>
          <cell r="D68">
            <v>1.1373759999999999</v>
          </cell>
        </row>
        <row r="69">
          <cell r="A69">
            <v>5676</v>
          </cell>
          <cell r="D69">
            <v>1.0227850000000001</v>
          </cell>
        </row>
        <row r="70">
          <cell r="A70">
            <v>5677</v>
          </cell>
          <cell r="D70">
            <v>0.92654700000000001</v>
          </cell>
        </row>
        <row r="71">
          <cell r="A71">
            <v>5678</v>
          </cell>
          <cell r="D71">
            <v>0.93463700000000005</v>
          </cell>
        </row>
        <row r="72">
          <cell r="A72">
            <v>5679</v>
          </cell>
          <cell r="D72">
            <v>1.0064310000000001</v>
          </cell>
        </row>
        <row r="73">
          <cell r="A73">
            <v>5680</v>
          </cell>
          <cell r="D73">
            <v>1.0064310000000001</v>
          </cell>
        </row>
        <row r="74">
          <cell r="A74">
            <v>5681</v>
          </cell>
          <cell r="D74">
            <v>0.98273200000000005</v>
          </cell>
        </row>
        <row r="75">
          <cell r="A75">
            <v>5682</v>
          </cell>
          <cell r="D75">
            <v>0.93977599999999994</v>
          </cell>
        </row>
        <row r="76">
          <cell r="A76">
            <v>5683</v>
          </cell>
          <cell r="D76">
            <v>1.005142</v>
          </cell>
        </row>
        <row r="77">
          <cell r="A77">
            <v>5684</v>
          </cell>
          <cell r="D77">
            <v>0.93867999999999996</v>
          </cell>
        </row>
        <row r="78">
          <cell r="A78">
            <v>5685</v>
          </cell>
          <cell r="D78">
            <v>1.0259769999999999</v>
          </cell>
        </row>
        <row r="79">
          <cell r="A79">
            <v>5686</v>
          </cell>
          <cell r="D79">
            <v>0.92157599999999995</v>
          </cell>
        </row>
        <row r="80">
          <cell r="A80">
            <v>5687</v>
          </cell>
          <cell r="D80">
            <v>1.0074110000000001</v>
          </cell>
        </row>
        <row r="81">
          <cell r="A81">
            <v>5688</v>
          </cell>
          <cell r="D81">
            <v>1.119936</v>
          </cell>
        </row>
        <row r="82">
          <cell r="A82">
            <v>5689</v>
          </cell>
          <cell r="D82">
            <v>1.093415</v>
          </cell>
        </row>
        <row r="83">
          <cell r="A83">
            <v>5690</v>
          </cell>
          <cell r="D83">
            <v>1.072881</v>
          </cell>
        </row>
        <row r="84">
          <cell r="A84">
            <v>5691</v>
          </cell>
          <cell r="D84">
            <v>1.129238</v>
          </cell>
        </row>
        <row r="85">
          <cell r="A85">
            <v>5692</v>
          </cell>
          <cell r="D85">
            <v>1.129238</v>
          </cell>
        </row>
        <row r="86">
          <cell r="A86">
            <v>5693</v>
          </cell>
          <cell r="D86">
            <v>1.1660889999999999</v>
          </cell>
        </row>
        <row r="87">
          <cell r="A87">
            <v>5694</v>
          </cell>
          <cell r="D87">
            <v>1.1843170000000001</v>
          </cell>
        </row>
        <row r="88">
          <cell r="A88">
            <v>5695</v>
          </cell>
          <cell r="D88">
            <v>1.1035999999999999</v>
          </cell>
        </row>
        <row r="89">
          <cell r="A89">
            <v>5696</v>
          </cell>
          <cell r="D89">
            <v>1.085561</v>
          </cell>
        </row>
        <row r="90">
          <cell r="A90">
            <v>5697</v>
          </cell>
          <cell r="D90">
            <v>1.1204179999999999</v>
          </cell>
        </row>
        <row r="91">
          <cell r="A91">
            <v>5698</v>
          </cell>
          <cell r="D91">
            <v>1.0786020000000001</v>
          </cell>
        </row>
        <row r="92">
          <cell r="A92">
            <v>5699</v>
          </cell>
          <cell r="D92">
            <v>0.98622500000000002</v>
          </cell>
        </row>
        <row r="93">
          <cell r="A93">
            <v>5700</v>
          </cell>
          <cell r="D93">
            <v>0.89688800000000002</v>
          </cell>
        </row>
        <row r="94">
          <cell r="A94">
            <v>5701</v>
          </cell>
          <cell r="D94">
            <v>0.99711300000000003</v>
          </cell>
        </row>
        <row r="95">
          <cell r="A95">
            <v>5702</v>
          </cell>
          <cell r="D95">
            <v>0.98487899999999995</v>
          </cell>
        </row>
        <row r="96">
          <cell r="A96">
            <v>5703</v>
          </cell>
          <cell r="D96">
            <v>0.99335799999999996</v>
          </cell>
        </row>
        <row r="97">
          <cell r="A97">
            <v>5704</v>
          </cell>
          <cell r="D97">
            <v>1.131059</v>
          </cell>
        </row>
        <row r="98">
          <cell r="A98">
            <v>5705</v>
          </cell>
          <cell r="D98">
            <v>1.0280290000000001</v>
          </cell>
        </row>
        <row r="99">
          <cell r="A99">
            <v>5706</v>
          </cell>
          <cell r="D99">
            <v>1.0280290000000001</v>
          </cell>
        </row>
        <row r="100">
          <cell r="A100">
            <v>5707</v>
          </cell>
          <cell r="D100">
            <v>1.113572</v>
          </cell>
        </row>
        <row r="101">
          <cell r="A101">
            <v>5708</v>
          </cell>
          <cell r="D101">
            <v>1.022575</v>
          </cell>
        </row>
        <row r="102">
          <cell r="A102">
            <v>5709</v>
          </cell>
          <cell r="D102">
            <v>1.076538</v>
          </cell>
        </row>
        <row r="103">
          <cell r="A103">
            <v>5710</v>
          </cell>
          <cell r="D103">
            <v>1.073963</v>
          </cell>
        </row>
        <row r="104">
          <cell r="A104">
            <v>5711</v>
          </cell>
          <cell r="D104">
            <v>0.98608899999999999</v>
          </cell>
        </row>
        <row r="105">
          <cell r="A105">
            <v>5712</v>
          </cell>
          <cell r="D105">
            <v>1.033102</v>
          </cell>
        </row>
        <row r="106">
          <cell r="A106">
            <v>5713</v>
          </cell>
          <cell r="D106">
            <v>1.064516</v>
          </cell>
        </row>
        <row r="107">
          <cell r="A107">
            <v>5714</v>
          </cell>
          <cell r="D107">
            <v>1.108994</v>
          </cell>
        </row>
        <row r="108">
          <cell r="A108">
            <v>5715</v>
          </cell>
          <cell r="D108">
            <v>1.012095</v>
          </cell>
        </row>
        <row r="109">
          <cell r="A109">
            <v>5716</v>
          </cell>
          <cell r="D109">
            <v>1.0128090000000001</v>
          </cell>
        </row>
        <row r="110">
          <cell r="A110">
            <v>5717</v>
          </cell>
          <cell r="D110">
            <v>1.0710980000000001</v>
          </cell>
        </row>
        <row r="111">
          <cell r="A111">
            <v>5718</v>
          </cell>
          <cell r="D111">
            <v>1.151959</v>
          </cell>
        </row>
        <row r="112">
          <cell r="A112">
            <v>5719</v>
          </cell>
          <cell r="D112">
            <v>1.096646</v>
          </cell>
        </row>
        <row r="113">
          <cell r="A113">
            <v>5720</v>
          </cell>
          <cell r="D113">
            <v>1.0415829999999999</v>
          </cell>
        </row>
        <row r="114">
          <cell r="A114">
            <v>5721</v>
          </cell>
          <cell r="D114">
            <v>1.1073390000000001</v>
          </cell>
        </row>
        <row r="115">
          <cell r="A115">
            <v>5722</v>
          </cell>
          <cell r="D115">
            <v>1.102088</v>
          </cell>
        </row>
        <row r="116">
          <cell r="A116">
            <v>5723</v>
          </cell>
          <cell r="D116">
            <v>1.016394</v>
          </cell>
        </row>
        <row r="117">
          <cell r="A117">
            <v>5724</v>
          </cell>
          <cell r="D117">
            <v>0.96544399999999997</v>
          </cell>
        </row>
        <row r="118">
          <cell r="A118">
            <v>5725</v>
          </cell>
          <cell r="D118">
            <v>1.0203390000000001</v>
          </cell>
        </row>
        <row r="119">
          <cell r="A119">
            <v>5726</v>
          </cell>
          <cell r="D119">
            <v>1.0925180000000001</v>
          </cell>
        </row>
        <row r="120">
          <cell r="A120">
            <v>5727</v>
          </cell>
          <cell r="D120">
            <v>1.050484</v>
          </cell>
        </row>
        <row r="121">
          <cell r="A121">
            <v>5728</v>
          </cell>
          <cell r="D121">
            <v>1.075752</v>
          </cell>
        </row>
        <row r="122">
          <cell r="A122">
            <v>5729</v>
          </cell>
          <cell r="D122">
            <v>1.0569360000000001</v>
          </cell>
        </row>
        <row r="123">
          <cell r="A123">
            <v>5730</v>
          </cell>
          <cell r="D123">
            <v>0.96765299999999999</v>
          </cell>
        </row>
        <row r="124">
          <cell r="A124">
            <v>5731</v>
          </cell>
          <cell r="D124">
            <v>1.0085550000000001</v>
          </cell>
        </row>
        <row r="125">
          <cell r="A125">
            <v>5732</v>
          </cell>
          <cell r="D125">
            <v>1.1062080000000001</v>
          </cell>
        </row>
        <row r="126">
          <cell r="A126">
            <v>5733</v>
          </cell>
          <cell r="D126">
            <v>1.0555760000000001</v>
          </cell>
        </row>
        <row r="127">
          <cell r="A127">
            <v>5734</v>
          </cell>
          <cell r="D127">
            <v>1.017706</v>
          </cell>
        </row>
        <row r="128">
          <cell r="A128">
            <v>5735</v>
          </cell>
          <cell r="D128">
            <v>1.017738</v>
          </cell>
        </row>
        <row r="129">
          <cell r="A129">
            <v>5736</v>
          </cell>
          <cell r="D129">
            <v>0.98483900000000002</v>
          </cell>
        </row>
        <row r="130">
          <cell r="A130">
            <v>5737</v>
          </cell>
          <cell r="D130">
            <v>0.90314399999999995</v>
          </cell>
        </row>
        <row r="131">
          <cell r="A131">
            <v>5738</v>
          </cell>
          <cell r="D131">
            <v>1.0261880000000001</v>
          </cell>
        </row>
        <row r="132">
          <cell r="A132">
            <v>5739</v>
          </cell>
          <cell r="D132">
            <v>0.91345900000000002</v>
          </cell>
        </row>
        <row r="133">
          <cell r="A133">
            <v>5740</v>
          </cell>
          <cell r="D133">
            <v>0.999919</v>
          </cell>
        </row>
        <row r="134">
          <cell r="A134">
            <v>5741</v>
          </cell>
          <cell r="D134">
            <v>1.0903369999999999</v>
          </cell>
        </row>
        <row r="135">
          <cell r="A135">
            <v>5742</v>
          </cell>
          <cell r="D135">
            <v>1.0450219999999999</v>
          </cell>
        </row>
        <row r="136">
          <cell r="A136">
            <v>5743</v>
          </cell>
          <cell r="D136">
            <v>1.0597049999999999</v>
          </cell>
        </row>
        <row r="137">
          <cell r="A137">
            <v>5744</v>
          </cell>
          <cell r="D137">
            <v>1.0184500000000001</v>
          </cell>
        </row>
        <row r="138">
          <cell r="A138">
            <v>5745</v>
          </cell>
          <cell r="D138">
            <v>0.988402</v>
          </cell>
        </row>
        <row r="139">
          <cell r="A139">
            <v>5746</v>
          </cell>
          <cell r="D139">
            <v>0.912443</v>
          </cell>
        </row>
        <row r="140">
          <cell r="A140">
            <v>5747</v>
          </cell>
          <cell r="D140">
            <v>0.95664499999999997</v>
          </cell>
        </row>
        <row r="141">
          <cell r="A141">
            <v>5748</v>
          </cell>
          <cell r="D141">
            <v>0.89779200000000003</v>
          </cell>
        </row>
        <row r="142">
          <cell r="A142">
            <v>5749</v>
          </cell>
          <cell r="D142">
            <v>1.01494</v>
          </cell>
        </row>
        <row r="143">
          <cell r="A143">
            <v>5750</v>
          </cell>
          <cell r="D143">
            <v>1.1233709999999999</v>
          </cell>
        </row>
        <row r="144">
          <cell r="A144">
            <v>5751</v>
          </cell>
          <cell r="D144">
            <v>1.195155</v>
          </cell>
        </row>
        <row r="145">
          <cell r="A145">
            <v>5752</v>
          </cell>
          <cell r="D145">
            <v>1.1884380000000001</v>
          </cell>
        </row>
        <row r="146">
          <cell r="A146">
            <v>5753</v>
          </cell>
          <cell r="D146">
            <v>0.98387899999999995</v>
          </cell>
        </row>
        <row r="147">
          <cell r="A147">
            <v>5754</v>
          </cell>
          <cell r="D147">
            <v>0.95487299999999997</v>
          </cell>
        </row>
        <row r="148">
          <cell r="A148">
            <v>5755</v>
          </cell>
          <cell r="D148">
            <v>1.029901</v>
          </cell>
        </row>
        <row r="149">
          <cell r="A149">
            <v>5756</v>
          </cell>
          <cell r="D149">
            <v>0.92169800000000002</v>
          </cell>
        </row>
        <row r="150">
          <cell r="A150">
            <v>5757</v>
          </cell>
          <cell r="D150">
            <v>1.1065879999999999</v>
          </cell>
        </row>
        <row r="151">
          <cell r="A151">
            <v>5758</v>
          </cell>
          <cell r="D151">
            <v>1.0547899999999999</v>
          </cell>
        </row>
        <row r="152">
          <cell r="A152">
            <v>5759</v>
          </cell>
          <cell r="D152">
            <v>0.96745599999999998</v>
          </cell>
        </row>
        <row r="153">
          <cell r="A153">
            <v>5760</v>
          </cell>
          <cell r="D153">
            <v>1.0315510000000001</v>
          </cell>
        </row>
      </sheetData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planade_Avoca"/>
      <sheetName val="Wharf road"/>
      <sheetName val="Location"/>
    </sheetNames>
    <sheetDataSet>
      <sheetData sheetId="0" refreshError="1"/>
      <sheetData sheetId="1">
        <row r="2">
          <cell r="A2">
            <v>0</v>
          </cell>
          <cell r="G2">
            <v>0.90164</v>
          </cell>
          <cell r="I2">
            <v>0.91674831081081065</v>
          </cell>
        </row>
        <row r="3">
          <cell r="A3">
            <v>1</v>
          </cell>
          <cell r="G3">
            <v>0.79683000000000037</v>
          </cell>
          <cell r="H3" t="str">
            <v>Median</v>
          </cell>
          <cell r="I3">
            <v>0.91188500000000006</v>
          </cell>
        </row>
        <row r="4">
          <cell r="A4">
            <v>2</v>
          </cell>
          <cell r="G4">
            <v>0.77045999999999992</v>
          </cell>
        </row>
        <row r="5">
          <cell r="A5">
            <v>3</v>
          </cell>
          <cell r="G5">
            <v>0.86716000000000015</v>
          </cell>
        </row>
        <row r="6">
          <cell r="A6">
            <v>4</v>
          </cell>
          <cell r="G6">
            <v>0.81981999999999999</v>
          </cell>
        </row>
        <row r="7">
          <cell r="A7">
            <v>5</v>
          </cell>
          <cell r="G7">
            <v>0.82235999999999976</v>
          </cell>
        </row>
        <row r="8">
          <cell r="A8">
            <v>6</v>
          </cell>
          <cell r="G8">
            <v>0.84025000000000016</v>
          </cell>
        </row>
        <row r="9">
          <cell r="A9">
            <v>7</v>
          </cell>
          <cell r="G9">
            <v>0.82373999999999992</v>
          </cell>
        </row>
        <row r="10">
          <cell r="A10">
            <v>8</v>
          </cell>
          <cell r="G10">
            <v>0.95123999999999986</v>
          </cell>
        </row>
        <row r="11">
          <cell r="A11">
            <v>9</v>
          </cell>
          <cell r="G11">
            <v>0.90336000000000016</v>
          </cell>
        </row>
        <row r="12">
          <cell r="A12">
            <v>10</v>
          </cell>
          <cell r="G12">
            <v>0.89651000000000014</v>
          </cell>
        </row>
        <row r="13">
          <cell r="A13">
            <v>11</v>
          </cell>
          <cell r="G13">
            <v>0.93752000000000013</v>
          </cell>
        </row>
        <row r="14">
          <cell r="A14">
            <v>12</v>
          </cell>
          <cell r="G14">
            <v>0.93864999999999954</v>
          </cell>
        </row>
        <row r="15">
          <cell r="A15">
            <v>13</v>
          </cell>
          <cell r="G15">
            <v>0.85440000000000005</v>
          </cell>
        </row>
        <row r="16">
          <cell r="A16">
            <v>14</v>
          </cell>
          <cell r="G16">
            <v>0.89254999999999995</v>
          </cell>
        </row>
        <row r="17">
          <cell r="A17">
            <v>15</v>
          </cell>
          <cell r="G17">
            <v>0.97151000000000032</v>
          </cell>
        </row>
        <row r="18">
          <cell r="A18">
            <v>16</v>
          </cell>
          <cell r="G18">
            <v>1.0223300000000002</v>
          </cell>
        </row>
        <row r="19">
          <cell r="A19">
            <v>17</v>
          </cell>
          <cell r="G19">
            <v>1.0223300000000002</v>
          </cell>
        </row>
        <row r="20">
          <cell r="A20">
            <v>18</v>
          </cell>
          <cell r="G20">
            <v>1.0747300000000002</v>
          </cell>
        </row>
        <row r="21">
          <cell r="A21">
            <v>19</v>
          </cell>
          <cell r="G21">
            <v>0.94694999999999974</v>
          </cell>
        </row>
        <row r="22">
          <cell r="A22">
            <v>20</v>
          </cell>
          <cell r="G22">
            <v>0.89626999999999946</v>
          </cell>
        </row>
        <row r="23">
          <cell r="A23">
            <v>21</v>
          </cell>
          <cell r="G23">
            <v>0.93745999999999974</v>
          </cell>
        </row>
        <row r="24">
          <cell r="A24">
            <v>22</v>
          </cell>
          <cell r="G24">
            <v>0.96587999999999985</v>
          </cell>
        </row>
        <row r="25">
          <cell r="A25">
            <v>23</v>
          </cell>
          <cell r="G25">
            <v>1.0310300000000003</v>
          </cell>
        </row>
        <row r="26">
          <cell r="A26">
            <v>24</v>
          </cell>
          <cell r="G26">
            <v>1.1307499999999995</v>
          </cell>
        </row>
        <row r="27">
          <cell r="A27">
            <v>25</v>
          </cell>
          <cell r="G27">
            <v>0.94236999999999993</v>
          </cell>
        </row>
        <row r="28">
          <cell r="A28">
            <v>26</v>
          </cell>
          <cell r="G28">
            <v>0.93164999999999987</v>
          </cell>
        </row>
        <row r="29">
          <cell r="A29">
            <v>27</v>
          </cell>
          <cell r="G29">
            <v>0.90847000000000033</v>
          </cell>
        </row>
        <row r="30">
          <cell r="A30">
            <v>28</v>
          </cell>
          <cell r="G30">
            <v>0.93423999999999996</v>
          </cell>
        </row>
        <row r="31">
          <cell r="A31">
            <v>29</v>
          </cell>
          <cell r="G31">
            <v>0.96311999999999998</v>
          </cell>
        </row>
        <row r="32">
          <cell r="A32">
            <v>30</v>
          </cell>
          <cell r="G32">
            <v>1.0182899999999999</v>
          </cell>
        </row>
        <row r="33">
          <cell r="A33">
            <v>31</v>
          </cell>
          <cell r="G33">
            <v>0.94113999999999987</v>
          </cell>
        </row>
        <row r="34">
          <cell r="A34">
            <v>32</v>
          </cell>
          <cell r="G34">
            <v>0.95499000000000045</v>
          </cell>
        </row>
        <row r="35">
          <cell r="A35">
            <v>33</v>
          </cell>
          <cell r="G35">
            <v>1.03146</v>
          </cell>
        </row>
        <row r="36">
          <cell r="A36">
            <v>34</v>
          </cell>
          <cell r="G36">
            <v>0.96133000000000024</v>
          </cell>
        </row>
        <row r="37">
          <cell r="A37">
            <v>35</v>
          </cell>
          <cell r="G37">
            <v>0.96634000000000064</v>
          </cell>
        </row>
        <row r="38">
          <cell r="A38">
            <v>36</v>
          </cell>
          <cell r="G38">
            <v>0.97044999999999959</v>
          </cell>
        </row>
        <row r="39">
          <cell r="A39">
            <v>37</v>
          </cell>
          <cell r="G39">
            <v>0.95021000000000022</v>
          </cell>
        </row>
        <row r="40">
          <cell r="A40">
            <v>38</v>
          </cell>
          <cell r="G40">
            <v>0.9511099999999999</v>
          </cell>
        </row>
        <row r="41">
          <cell r="A41">
            <v>39</v>
          </cell>
          <cell r="G41">
            <v>0.96422000000000008</v>
          </cell>
        </row>
        <row r="42">
          <cell r="A42">
            <v>40</v>
          </cell>
          <cell r="G42">
            <v>0.94156999999999957</v>
          </cell>
        </row>
        <row r="43">
          <cell r="A43">
            <v>41</v>
          </cell>
          <cell r="G43">
            <v>0.91370999999999958</v>
          </cell>
        </row>
        <row r="44">
          <cell r="A44">
            <v>42</v>
          </cell>
          <cell r="G44">
            <v>0.91370999999999958</v>
          </cell>
        </row>
        <row r="45">
          <cell r="A45">
            <v>43</v>
          </cell>
          <cell r="G45">
            <v>0.95528000000000013</v>
          </cell>
        </row>
        <row r="46">
          <cell r="A46">
            <v>44</v>
          </cell>
          <cell r="G46">
            <v>0.93724999999999969</v>
          </cell>
        </row>
        <row r="47">
          <cell r="A47">
            <v>45</v>
          </cell>
          <cell r="G47">
            <v>0.91044999999999998</v>
          </cell>
        </row>
        <row r="48">
          <cell r="A48">
            <v>46</v>
          </cell>
          <cell r="G48">
            <v>0.84814000000000034</v>
          </cell>
        </row>
        <row r="49">
          <cell r="A49">
            <v>47</v>
          </cell>
          <cell r="G49">
            <v>0.92793000000000037</v>
          </cell>
        </row>
        <row r="50">
          <cell r="A50">
            <v>48</v>
          </cell>
          <cell r="G50">
            <v>0.97389999999999999</v>
          </cell>
        </row>
        <row r="51">
          <cell r="A51">
            <v>49</v>
          </cell>
          <cell r="G51">
            <v>0.89151999999999987</v>
          </cell>
        </row>
        <row r="52">
          <cell r="A52">
            <v>50</v>
          </cell>
          <cell r="G52">
            <v>0.93267999999999951</v>
          </cell>
        </row>
        <row r="53">
          <cell r="A53">
            <v>51</v>
          </cell>
          <cell r="G53">
            <v>0.89917999999999987</v>
          </cell>
        </row>
        <row r="54">
          <cell r="A54">
            <v>52</v>
          </cell>
          <cell r="G54">
            <v>0.9854099999999999</v>
          </cell>
        </row>
        <row r="55">
          <cell r="A55">
            <v>53</v>
          </cell>
          <cell r="G55">
            <v>0.94198000000000048</v>
          </cell>
        </row>
        <row r="56">
          <cell r="A56">
            <v>54</v>
          </cell>
          <cell r="G56">
            <v>0.92565999999999971</v>
          </cell>
        </row>
        <row r="57">
          <cell r="A57">
            <v>55</v>
          </cell>
          <cell r="G57">
            <v>0.95285999999999982</v>
          </cell>
        </row>
        <row r="58">
          <cell r="A58">
            <v>56</v>
          </cell>
          <cell r="G58">
            <v>0.94883000000000006</v>
          </cell>
        </row>
        <row r="59">
          <cell r="A59">
            <v>57</v>
          </cell>
          <cell r="G59">
            <v>0.88226000000000004</v>
          </cell>
        </row>
        <row r="60">
          <cell r="A60">
            <v>58</v>
          </cell>
          <cell r="G60">
            <v>0.94911000000000012</v>
          </cell>
        </row>
        <row r="61">
          <cell r="A61">
            <v>59</v>
          </cell>
          <cell r="G61">
            <v>0.91419000000000006</v>
          </cell>
        </row>
        <row r="62">
          <cell r="A62">
            <v>60</v>
          </cell>
          <cell r="G62">
            <v>0.89885999999999999</v>
          </cell>
        </row>
        <row r="63">
          <cell r="A63">
            <v>61</v>
          </cell>
          <cell r="G63">
            <v>0.90171000000000001</v>
          </cell>
        </row>
        <row r="64">
          <cell r="A64">
            <v>62</v>
          </cell>
          <cell r="G64">
            <v>0.84532000000000007</v>
          </cell>
        </row>
        <row r="65">
          <cell r="A65">
            <v>63</v>
          </cell>
          <cell r="G65">
            <v>0.88770999999999978</v>
          </cell>
        </row>
        <row r="66">
          <cell r="A66">
            <v>64</v>
          </cell>
          <cell r="G66">
            <v>0.9104000000000001</v>
          </cell>
        </row>
        <row r="67">
          <cell r="A67">
            <v>65</v>
          </cell>
          <cell r="G67">
            <v>0.87855999999999979</v>
          </cell>
        </row>
        <row r="68">
          <cell r="A68">
            <v>66</v>
          </cell>
          <cell r="G68">
            <v>0.87410000000000032</v>
          </cell>
        </row>
        <row r="69">
          <cell r="A69">
            <v>67</v>
          </cell>
          <cell r="G69">
            <v>0.86613999999999969</v>
          </cell>
        </row>
        <row r="70">
          <cell r="A70">
            <v>68</v>
          </cell>
          <cell r="G70">
            <v>0.8073699999999997</v>
          </cell>
        </row>
        <row r="71">
          <cell r="A71">
            <v>69</v>
          </cell>
          <cell r="G71">
            <v>0.86196000000000028</v>
          </cell>
        </row>
        <row r="72">
          <cell r="A72">
            <v>70</v>
          </cell>
          <cell r="G72">
            <v>0.90777999999999981</v>
          </cell>
        </row>
        <row r="73">
          <cell r="A73">
            <v>71</v>
          </cell>
          <cell r="G73">
            <v>0.90777999999999981</v>
          </cell>
        </row>
        <row r="74">
          <cell r="A74">
            <v>72</v>
          </cell>
          <cell r="G74">
            <v>0.87966999999999995</v>
          </cell>
        </row>
        <row r="75">
          <cell r="A75">
            <v>73</v>
          </cell>
          <cell r="G75">
            <v>0.8876299999999997</v>
          </cell>
        </row>
        <row r="76">
          <cell r="A76">
            <v>74</v>
          </cell>
          <cell r="G76">
            <v>0.91034999999999977</v>
          </cell>
        </row>
        <row r="77">
          <cell r="A77">
            <v>75</v>
          </cell>
          <cell r="G77">
            <v>0.86742000000000008</v>
          </cell>
        </row>
        <row r="78">
          <cell r="A78">
            <v>76</v>
          </cell>
          <cell r="G78">
            <v>0.8732000000000002</v>
          </cell>
        </row>
        <row r="79">
          <cell r="A79">
            <v>77</v>
          </cell>
          <cell r="G79">
            <v>0.89159999999999995</v>
          </cell>
        </row>
        <row r="80">
          <cell r="A80">
            <v>78</v>
          </cell>
          <cell r="G80">
            <v>0.8956299999999997</v>
          </cell>
        </row>
        <row r="81">
          <cell r="A81">
            <v>79</v>
          </cell>
          <cell r="G81">
            <v>0.84463000000000044</v>
          </cell>
        </row>
        <row r="82">
          <cell r="A82">
            <v>80</v>
          </cell>
          <cell r="G82">
            <v>0.84647000000000006</v>
          </cell>
        </row>
        <row r="83">
          <cell r="A83">
            <v>81</v>
          </cell>
          <cell r="G83">
            <v>0.83769999999999989</v>
          </cell>
        </row>
        <row r="84">
          <cell r="A84">
            <v>82</v>
          </cell>
          <cell r="G84">
            <v>0.8567199999999997</v>
          </cell>
        </row>
        <row r="85">
          <cell r="A85">
            <v>83</v>
          </cell>
          <cell r="G85">
            <v>0.89809000000000028</v>
          </cell>
        </row>
        <row r="86">
          <cell r="A86">
            <v>84</v>
          </cell>
          <cell r="G86">
            <v>0.88212000000000002</v>
          </cell>
        </row>
        <row r="87">
          <cell r="A87">
            <v>85</v>
          </cell>
          <cell r="G87">
            <v>0.93396999999999997</v>
          </cell>
        </row>
        <row r="88">
          <cell r="A88">
            <v>86</v>
          </cell>
          <cell r="G88">
            <v>0.87753000000000014</v>
          </cell>
        </row>
        <row r="89">
          <cell r="A89">
            <v>87</v>
          </cell>
          <cell r="G89">
            <v>0.85172999999999988</v>
          </cell>
        </row>
        <row r="90">
          <cell r="A90">
            <v>88</v>
          </cell>
          <cell r="G90">
            <v>0.81634999999999991</v>
          </cell>
        </row>
        <row r="91">
          <cell r="A91">
            <v>89</v>
          </cell>
          <cell r="G91">
            <v>0.77934999999999999</v>
          </cell>
        </row>
        <row r="92">
          <cell r="A92">
            <v>90</v>
          </cell>
          <cell r="G92">
            <v>0.8633099999999998</v>
          </cell>
        </row>
        <row r="93">
          <cell r="A93">
            <v>91</v>
          </cell>
          <cell r="G93">
            <v>0.90856999999999966</v>
          </cell>
        </row>
        <row r="94">
          <cell r="A94">
            <v>92</v>
          </cell>
          <cell r="G94">
            <v>0.90686999999999962</v>
          </cell>
        </row>
        <row r="95">
          <cell r="A95">
            <v>93</v>
          </cell>
          <cell r="G95">
            <v>0.91322999999999999</v>
          </cell>
        </row>
        <row r="96">
          <cell r="A96">
            <v>94</v>
          </cell>
          <cell r="G96">
            <v>0.84088999999999992</v>
          </cell>
        </row>
        <row r="97">
          <cell r="A97">
            <v>95</v>
          </cell>
          <cell r="G97">
            <v>0.91758000000000006</v>
          </cell>
        </row>
        <row r="98">
          <cell r="A98">
            <v>96</v>
          </cell>
          <cell r="G98">
            <v>0.92255999999999982</v>
          </cell>
        </row>
        <row r="99">
          <cell r="A99">
            <v>97</v>
          </cell>
          <cell r="G99">
            <v>0.90921999999999992</v>
          </cell>
        </row>
        <row r="100">
          <cell r="A100">
            <v>98</v>
          </cell>
          <cell r="G100">
            <v>0.93260999999999994</v>
          </cell>
        </row>
        <row r="101">
          <cell r="A101">
            <v>99</v>
          </cell>
          <cell r="G101">
            <v>0.90186000000000011</v>
          </cell>
        </row>
        <row r="102">
          <cell r="A102">
            <v>100</v>
          </cell>
          <cell r="G102">
            <v>0.89335000000000031</v>
          </cell>
        </row>
        <row r="103">
          <cell r="A103">
            <v>101</v>
          </cell>
          <cell r="G103">
            <v>0.87481999999999971</v>
          </cell>
        </row>
        <row r="104">
          <cell r="A104">
            <v>102</v>
          </cell>
          <cell r="G104">
            <v>0.8914500000000003</v>
          </cell>
        </row>
        <row r="105">
          <cell r="A105">
            <v>103</v>
          </cell>
          <cell r="G105">
            <v>0.88444000000000011</v>
          </cell>
        </row>
        <row r="106">
          <cell r="A106">
            <v>104</v>
          </cell>
          <cell r="G106">
            <v>0.9821200000000001</v>
          </cell>
        </row>
        <row r="107">
          <cell r="A107">
            <v>105</v>
          </cell>
          <cell r="G107">
            <v>0.93137999999999987</v>
          </cell>
        </row>
        <row r="108">
          <cell r="A108">
            <v>106</v>
          </cell>
          <cell r="G108">
            <v>0.85103000000000018</v>
          </cell>
        </row>
        <row r="109">
          <cell r="A109">
            <v>107</v>
          </cell>
          <cell r="G109">
            <v>0.85103000000000018</v>
          </cell>
        </row>
        <row r="110">
          <cell r="A110">
            <v>108</v>
          </cell>
          <cell r="G110">
            <v>0.99093000000000009</v>
          </cell>
        </row>
        <row r="111">
          <cell r="A111">
            <v>109</v>
          </cell>
          <cell r="G111">
            <v>1.02047</v>
          </cell>
        </row>
        <row r="112">
          <cell r="A112">
            <v>110</v>
          </cell>
          <cell r="G112">
            <v>0.97748999999999997</v>
          </cell>
        </row>
        <row r="113">
          <cell r="A113">
            <v>111</v>
          </cell>
          <cell r="G113">
            <v>0.89972999999999992</v>
          </cell>
        </row>
        <row r="114">
          <cell r="A114">
            <v>112</v>
          </cell>
          <cell r="G114">
            <v>0.8732899999999999</v>
          </cell>
        </row>
        <row r="115">
          <cell r="A115">
            <v>113</v>
          </cell>
          <cell r="G115">
            <v>0.87532000000000032</v>
          </cell>
        </row>
        <row r="116">
          <cell r="A116">
            <v>114</v>
          </cell>
          <cell r="G116">
            <v>0.88400999999999996</v>
          </cell>
        </row>
        <row r="117">
          <cell r="A117">
            <v>115</v>
          </cell>
          <cell r="G117">
            <v>0.94436000000000009</v>
          </cell>
        </row>
        <row r="118">
          <cell r="A118">
            <v>116</v>
          </cell>
          <cell r="G118">
            <v>0.93177000000000021</v>
          </cell>
        </row>
        <row r="119">
          <cell r="A119">
            <v>117</v>
          </cell>
          <cell r="G119">
            <v>0.96209999999999996</v>
          </cell>
        </row>
        <row r="120">
          <cell r="A120">
            <v>118</v>
          </cell>
          <cell r="G120">
            <v>0.96340999999999966</v>
          </cell>
        </row>
        <row r="121">
          <cell r="A121">
            <v>119</v>
          </cell>
          <cell r="G121">
            <v>0.89925999999999995</v>
          </cell>
        </row>
        <row r="122">
          <cell r="A122">
            <v>120</v>
          </cell>
          <cell r="G122">
            <v>0.91437999999999997</v>
          </cell>
        </row>
        <row r="123">
          <cell r="A123">
            <v>121</v>
          </cell>
          <cell r="G123">
            <v>0.93778000000000006</v>
          </cell>
        </row>
        <row r="124">
          <cell r="A124">
            <v>122</v>
          </cell>
          <cell r="G124">
            <v>0.92301000000000011</v>
          </cell>
        </row>
        <row r="125">
          <cell r="A125">
            <v>123</v>
          </cell>
          <cell r="G125">
            <v>0.89230000000000009</v>
          </cell>
        </row>
        <row r="126">
          <cell r="A126">
            <v>124</v>
          </cell>
          <cell r="G126">
            <v>0.89230000000000009</v>
          </cell>
        </row>
        <row r="127">
          <cell r="A127">
            <v>125</v>
          </cell>
          <cell r="G127">
            <v>0.82215999999999978</v>
          </cell>
        </row>
        <row r="128">
          <cell r="A128">
            <v>126</v>
          </cell>
          <cell r="G128">
            <v>0.88086999999999982</v>
          </cell>
        </row>
        <row r="129">
          <cell r="A129">
            <v>127</v>
          </cell>
          <cell r="G129">
            <v>0.8920600000000003</v>
          </cell>
        </row>
        <row r="130">
          <cell r="A130">
            <v>128</v>
          </cell>
          <cell r="G130">
            <v>0.91375999999999991</v>
          </cell>
        </row>
        <row r="131">
          <cell r="A131">
            <v>129</v>
          </cell>
          <cell r="G131">
            <v>0.90560000000000018</v>
          </cell>
        </row>
        <row r="132">
          <cell r="A132">
            <v>130</v>
          </cell>
          <cell r="G132">
            <v>0.90302000000000016</v>
          </cell>
        </row>
        <row r="133">
          <cell r="A133">
            <v>131</v>
          </cell>
          <cell r="G133">
            <v>0.90315999999999974</v>
          </cell>
        </row>
        <row r="134">
          <cell r="A134">
            <v>132</v>
          </cell>
          <cell r="G134">
            <v>0.91054000000000013</v>
          </cell>
        </row>
        <row r="135">
          <cell r="A135">
            <v>133</v>
          </cell>
          <cell r="G135">
            <v>0.98516999999999966</v>
          </cell>
        </row>
        <row r="136">
          <cell r="A136">
            <v>134</v>
          </cell>
          <cell r="G136">
            <v>0.94924000000000008</v>
          </cell>
        </row>
        <row r="137">
          <cell r="A137">
            <v>135</v>
          </cell>
          <cell r="G137">
            <v>0.92014999999999958</v>
          </cell>
        </row>
        <row r="138">
          <cell r="A138">
            <v>136</v>
          </cell>
          <cell r="G138">
            <v>0.98188999999999993</v>
          </cell>
        </row>
        <row r="139">
          <cell r="A139">
            <v>137</v>
          </cell>
          <cell r="G139">
            <v>0.98188999999999993</v>
          </cell>
        </row>
        <row r="140">
          <cell r="A140">
            <v>138</v>
          </cell>
          <cell r="G140">
            <v>0.95777999999999963</v>
          </cell>
        </row>
        <row r="141">
          <cell r="A141">
            <v>139</v>
          </cell>
          <cell r="G141">
            <v>0.99575000000000014</v>
          </cell>
        </row>
        <row r="142">
          <cell r="A142">
            <v>140</v>
          </cell>
          <cell r="G142">
            <v>0.93537000000000026</v>
          </cell>
        </row>
        <row r="143">
          <cell r="A143">
            <v>141</v>
          </cell>
          <cell r="G143">
            <v>0.95649000000000006</v>
          </cell>
        </row>
        <row r="144">
          <cell r="A144">
            <v>142</v>
          </cell>
          <cell r="G144">
            <v>0.95791000000000004</v>
          </cell>
        </row>
        <row r="145">
          <cell r="A145">
            <v>143</v>
          </cell>
          <cell r="G145">
            <v>1.0094700000000003</v>
          </cell>
        </row>
        <row r="146">
          <cell r="A146">
            <v>144</v>
          </cell>
          <cell r="G146">
            <v>0.97874999999999979</v>
          </cell>
        </row>
        <row r="147">
          <cell r="A147">
            <v>145</v>
          </cell>
          <cell r="G147">
            <v>0.95402999999999993</v>
          </cell>
        </row>
        <row r="148">
          <cell r="A148">
            <v>146</v>
          </cell>
          <cell r="G148">
            <v>0.92416999999999971</v>
          </cell>
        </row>
        <row r="149">
          <cell r="A149">
            <v>147</v>
          </cell>
          <cell r="G149">
            <v>0.97270000000000012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2"/>
  <sheetViews>
    <sheetView tabSelected="1" topLeftCell="A115" zoomScaleNormal="100" workbookViewId="0">
      <selection activeCell="J14" sqref="J14"/>
    </sheetView>
  </sheetViews>
  <sheetFormatPr defaultRowHeight="15" x14ac:dyDescent="0.25"/>
  <cols>
    <col min="11" max="11" width="17.28515625" customWidth="1"/>
  </cols>
  <sheetData>
    <row r="1" spans="1:11" ht="14.45" x14ac:dyDescent="0.3">
      <c r="A1" t="s">
        <v>0</v>
      </c>
      <c r="C1" t="s">
        <v>1</v>
      </c>
    </row>
    <row r="2" spans="1:11" ht="14.45" x14ac:dyDescent="0.3">
      <c r="A2" t="s">
        <v>2</v>
      </c>
      <c r="B2" t="s">
        <v>3</v>
      </c>
      <c r="C2" t="s">
        <v>2</v>
      </c>
      <c r="D2" t="s">
        <v>3</v>
      </c>
      <c r="E2" t="s">
        <v>4</v>
      </c>
    </row>
    <row r="3" spans="1:11" ht="14.45" x14ac:dyDescent="0.3">
      <c r="A3">
        <v>0</v>
      </c>
      <c r="B3">
        <v>3.7976000000100001</v>
      </c>
      <c r="C3">
        <v>0</v>
      </c>
      <c r="D3">
        <v>5.4120999999999997</v>
      </c>
      <c r="E3">
        <v>1.6144999999899996</v>
      </c>
      <c r="G3" s="1"/>
      <c r="H3" s="1"/>
      <c r="I3" s="1"/>
      <c r="J3" s="1"/>
      <c r="K3" s="1"/>
    </row>
    <row r="4" spans="1:11" ht="14.45" x14ac:dyDescent="0.3">
      <c r="A4">
        <v>0.97730973619299999</v>
      </c>
      <c r="B4">
        <v>3.7239</v>
      </c>
      <c r="C4">
        <v>0.970278641755</v>
      </c>
      <c r="D4">
        <v>5.3818000000000001</v>
      </c>
      <c r="E4">
        <v>1.6579000000000002</v>
      </c>
      <c r="G4" t="s">
        <v>27</v>
      </c>
      <c r="H4" t="s">
        <v>5</v>
      </c>
      <c r="I4" t="s">
        <v>6</v>
      </c>
      <c r="J4" t="s">
        <v>7</v>
      </c>
      <c r="K4" t="s">
        <v>8</v>
      </c>
    </row>
    <row r="5" spans="1:11" ht="14.45" x14ac:dyDescent="0.3">
      <c r="A5">
        <v>1.9546194703299999</v>
      </c>
      <c r="B5">
        <v>3.6713</v>
      </c>
      <c r="C5">
        <v>1.94055728852</v>
      </c>
      <c r="D5">
        <v>5.3815999999899997</v>
      </c>
      <c r="E5">
        <v>1.7102999999899997</v>
      </c>
      <c r="G5" s="5">
        <f>AVERAGE(E3:E212)</f>
        <v>1.6443476190483814</v>
      </c>
      <c r="H5" s="5">
        <f>STDEVA(E3:E212)</f>
        <v>4.4280532612301263E-2</v>
      </c>
      <c r="I5" s="5">
        <f>MAX(E3:E212)</f>
        <v>1.74349999999</v>
      </c>
      <c r="J5" s="5">
        <f>MIN(E3:E212)</f>
        <v>1.5264999999999995</v>
      </c>
      <c r="K5" s="5">
        <f>MEDIAN(E3:E212)</f>
        <v>1.6428999999999998</v>
      </c>
    </row>
    <row r="6" spans="1:11" ht="14.45" x14ac:dyDescent="0.3">
      <c r="A6">
        <v>2.9319292090100002</v>
      </c>
      <c r="B6">
        <v>3.6560999999899999</v>
      </c>
      <c r="C6">
        <v>2.9108359311199998</v>
      </c>
      <c r="D6">
        <v>5.3668999999900002</v>
      </c>
      <c r="E6">
        <v>1.7108000000000003</v>
      </c>
    </row>
    <row r="7" spans="1:11" ht="14.45" x14ac:dyDescent="0.3">
      <c r="A7">
        <v>3.90923894229</v>
      </c>
      <c r="B7">
        <v>3.7147000000000001</v>
      </c>
      <c r="C7">
        <v>3.88111457706</v>
      </c>
      <c r="D7">
        <v>5.3494000000100002</v>
      </c>
      <c r="E7">
        <v>1.63470000001</v>
      </c>
    </row>
    <row r="8" spans="1:11" ht="14.45" x14ac:dyDescent="0.3">
      <c r="A8">
        <v>4.8865486780599996</v>
      </c>
      <c r="B8">
        <v>3.6726999999999999</v>
      </c>
      <c r="C8">
        <v>4.8513932225799996</v>
      </c>
      <c r="D8">
        <v>5.3628999999899998</v>
      </c>
      <c r="E8">
        <v>1.6901999999899999</v>
      </c>
    </row>
    <row r="9" spans="1:11" ht="14.45" x14ac:dyDescent="0.3">
      <c r="A9">
        <v>5.8638584117699999</v>
      </c>
      <c r="B9">
        <v>3.6686999999899998</v>
      </c>
      <c r="C9">
        <v>5.8216718647499999</v>
      </c>
      <c r="D9">
        <v>5.3733000000100004</v>
      </c>
      <c r="E9">
        <v>1.7046000000200006</v>
      </c>
    </row>
    <row r="10" spans="1:11" ht="14.45" x14ac:dyDescent="0.3">
      <c r="A10">
        <v>6.8411681483900004</v>
      </c>
      <c r="B10">
        <v>3.7414000000000001</v>
      </c>
      <c r="C10">
        <v>6.7919505098500004</v>
      </c>
      <c r="D10">
        <v>5.3845000000000001</v>
      </c>
      <c r="E10">
        <v>1.6431</v>
      </c>
    </row>
    <row r="11" spans="1:11" ht="14.45" x14ac:dyDescent="0.3">
      <c r="A11">
        <v>7.81847788458</v>
      </c>
      <c r="B11">
        <v>3.7269999999999999</v>
      </c>
      <c r="C11">
        <v>7.76222915494</v>
      </c>
      <c r="D11">
        <v>5.3569000000000004</v>
      </c>
      <c r="E11">
        <v>1.6299000000000006</v>
      </c>
    </row>
    <row r="12" spans="1:11" ht="14.45" x14ac:dyDescent="0.3">
      <c r="A12">
        <v>8.7957876203400005</v>
      </c>
      <c r="B12">
        <v>3.6732999999899998</v>
      </c>
      <c r="C12">
        <v>8.7325077983699995</v>
      </c>
      <c r="D12">
        <v>5.3631000000000002</v>
      </c>
      <c r="E12">
        <v>1.6898000000100004</v>
      </c>
    </row>
    <row r="13" spans="1:11" ht="14.45" x14ac:dyDescent="0.3">
      <c r="A13">
        <v>9.7730973544499999</v>
      </c>
      <c r="B13">
        <v>3.7016</v>
      </c>
      <c r="C13">
        <v>9.7027864418099998</v>
      </c>
      <c r="D13">
        <v>5.3433999999999999</v>
      </c>
      <c r="E13">
        <v>1.6417999999999999</v>
      </c>
    </row>
    <row r="14" spans="1:11" ht="14.45" x14ac:dyDescent="0.3">
      <c r="A14">
        <v>10.7504070915</v>
      </c>
      <c r="B14">
        <v>3.70789999999</v>
      </c>
      <c r="C14">
        <v>10.673065086899999</v>
      </c>
      <c r="D14">
        <v>5.3555000000100002</v>
      </c>
      <c r="E14">
        <v>1.6476000000200002</v>
      </c>
    </row>
    <row r="15" spans="1:11" ht="14.45" x14ac:dyDescent="0.3">
      <c r="A15">
        <v>11.7277168273</v>
      </c>
      <c r="B15">
        <v>3.6722000000000001</v>
      </c>
      <c r="C15">
        <v>11.6433437312</v>
      </c>
      <c r="D15">
        <v>5.3651</v>
      </c>
      <c r="E15">
        <v>1.6928999999999998</v>
      </c>
    </row>
    <row r="16" spans="1:11" ht="14.45" x14ac:dyDescent="0.3">
      <c r="A16">
        <v>12.705026562600001</v>
      </c>
      <c r="B16">
        <v>3.6821999999999999</v>
      </c>
      <c r="C16">
        <v>12.6136223746</v>
      </c>
      <c r="D16">
        <v>5.3621999999999996</v>
      </c>
      <c r="E16">
        <v>1.6799999999999997</v>
      </c>
    </row>
    <row r="17" spans="1:5" ht="14.45" x14ac:dyDescent="0.3">
      <c r="A17">
        <v>13.682336296700001</v>
      </c>
      <c r="B17">
        <v>3.6855000000100002</v>
      </c>
      <c r="C17">
        <v>13.583901019700001</v>
      </c>
      <c r="D17">
        <v>5.3517000000000001</v>
      </c>
      <c r="E17">
        <v>1.6661999999899999</v>
      </c>
    </row>
    <row r="18" spans="1:5" ht="14.45" x14ac:dyDescent="0.3">
      <c r="A18">
        <v>14.6596460338</v>
      </c>
      <c r="B18">
        <v>3.6636000000000002</v>
      </c>
      <c r="C18">
        <v>14.554179662299999</v>
      </c>
      <c r="D18">
        <v>5.3681000000100001</v>
      </c>
      <c r="E18">
        <v>1.7045000000099999</v>
      </c>
    </row>
    <row r="19" spans="1:5" ht="14.45" x14ac:dyDescent="0.3">
      <c r="A19">
        <v>15.6369557671</v>
      </c>
      <c r="B19">
        <v>3.6943000000000001</v>
      </c>
      <c r="C19">
        <v>15.5244583082</v>
      </c>
      <c r="D19">
        <v>5.3365999999999998</v>
      </c>
      <c r="E19">
        <v>1.6422999999999996</v>
      </c>
    </row>
    <row r="20" spans="1:5" ht="14.45" x14ac:dyDescent="0.3">
      <c r="A20">
        <v>16.614265502799999</v>
      </c>
      <c r="B20">
        <v>3.7442000000000002</v>
      </c>
      <c r="C20">
        <v>16.494736952499998</v>
      </c>
      <c r="D20">
        <v>5.3379000000000003</v>
      </c>
      <c r="E20">
        <v>1.5937000000000001</v>
      </c>
    </row>
    <row r="21" spans="1:5" ht="14.45" x14ac:dyDescent="0.3">
      <c r="A21">
        <v>17.591575239000001</v>
      </c>
      <c r="B21">
        <v>3.74430000001</v>
      </c>
      <c r="C21">
        <v>17.465015595899999</v>
      </c>
      <c r="D21">
        <v>5.3560999999999996</v>
      </c>
      <c r="E21">
        <v>1.6117999999899997</v>
      </c>
    </row>
    <row r="22" spans="1:5" ht="14.45" x14ac:dyDescent="0.3">
      <c r="A22">
        <v>18.568884975700001</v>
      </c>
      <c r="B22">
        <v>3.734</v>
      </c>
      <c r="C22">
        <v>18.435294241000001</v>
      </c>
      <c r="D22">
        <v>5.3546000000099996</v>
      </c>
      <c r="E22">
        <v>1.6206000000099996</v>
      </c>
    </row>
    <row r="23" spans="1:5" ht="14.45" x14ac:dyDescent="0.3">
      <c r="A23">
        <v>19.546194710200002</v>
      </c>
      <c r="B23">
        <v>3.7644000000000002</v>
      </c>
      <c r="C23">
        <v>19.405572884400001</v>
      </c>
      <c r="D23">
        <v>5.3494000000100002</v>
      </c>
      <c r="E23">
        <v>1.58500000001</v>
      </c>
    </row>
    <row r="24" spans="1:5" ht="14.45" x14ac:dyDescent="0.3">
      <c r="A24">
        <v>20.523504445099999</v>
      </c>
      <c r="B24">
        <v>3.6743999999999999</v>
      </c>
      <c r="C24">
        <v>20.375851530799999</v>
      </c>
      <c r="D24">
        <v>5.3632999999999997</v>
      </c>
      <c r="E24">
        <v>1.6888999999999998</v>
      </c>
    </row>
    <row r="25" spans="1:5" ht="14.45" x14ac:dyDescent="0.3">
      <c r="A25">
        <v>21.500814182199999</v>
      </c>
      <c r="B25">
        <v>3.6511999999899998</v>
      </c>
      <c r="C25">
        <v>21.346130172999999</v>
      </c>
      <c r="D25">
        <v>5.3662999999899998</v>
      </c>
      <c r="E25">
        <v>1.7151000000000001</v>
      </c>
    </row>
    <row r="26" spans="1:5" ht="14.45" x14ac:dyDescent="0.3">
      <c r="A26">
        <v>22.4781239167</v>
      </c>
      <c r="B26">
        <v>3.67509999999</v>
      </c>
      <c r="C26">
        <v>22.316408819300001</v>
      </c>
      <c r="D26">
        <v>5.3348000000000004</v>
      </c>
      <c r="E26">
        <v>1.6597000000100004</v>
      </c>
    </row>
    <row r="27" spans="1:5" x14ac:dyDescent="0.25">
      <c r="A27">
        <v>23.455433652100002</v>
      </c>
      <c r="B27">
        <v>3.6964000000000001</v>
      </c>
      <c r="C27">
        <v>23.2866874636</v>
      </c>
      <c r="D27">
        <v>5.3598999999999997</v>
      </c>
      <c r="E27">
        <v>1.6634999999999995</v>
      </c>
    </row>
    <row r="28" spans="1:5" x14ac:dyDescent="0.25">
      <c r="A28">
        <v>24.432743387799999</v>
      </c>
      <c r="B28">
        <v>3.7158000000100002</v>
      </c>
      <c r="C28">
        <v>24.2569661058</v>
      </c>
      <c r="D28">
        <v>5.3773999999999997</v>
      </c>
      <c r="E28">
        <v>1.6615999999899995</v>
      </c>
    </row>
    <row r="29" spans="1:5" x14ac:dyDescent="0.25">
      <c r="A29">
        <v>25.410053124000001</v>
      </c>
      <c r="B29">
        <v>3.6964000000000001</v>
      </c>
      <c r="C29">
        <v>25.227244751699999</v>
      </c>
      <c r="D29">
        <v>5.37</v>
      </c>
      <c r="E29">
        <v>1.6736</v>
      </c>
    </row>
    <row r="30" spans="1:5" x14ac:dyDescent="0.25">
      <c r="A30">
        <v>26.3873628602</v>
      </c>
      <c r="B30">
        <v>3.70729999999</v>
      </c>
      <c r="C30">
        <v>26.197523393499999</v>
      </c>
      <c r="D30">
        <v>5.3825000000100003</v>
      </c>
      <c r="E30">
        <v>1.6752000000200002</v>
      </c>
    </row>
    <row r="31" spans="1:5" x14ac:dyDescent="0.25">
      <c r="A31">
        <v>27.3646725943</v>
      </c>
      <c r="B31">
        <v>3.6983999999899999</v>
      </c>
      <c r="C31">
        <v>27.167802039400001</v>
      </c>
      <c r="D31">
        <v>5.3639999999999999</v>
      </c>
      <c r="E31">
        <v>1.66560000001</v>
      </c>
    </row>
    <row r="32" spans="1:5" x14ac:dyDescent="0.25">
      <c r="A32">
        <v>28.341982330099999</v>
      </c>
      <c r="B32">
        <v>3.62880000001</v>
      </c>
      <c r="C32">
        <v>28.1380806845</v>
      </c>
      <c r="D32">
        <v>5.35060000001</v>
      </c>
      <c r="E32">
        <v>1.7218</v>
      </c>
    </row>
    <row r="33" spans="1:5" x14ac:dyDescent="0.25">
      <c r="A33">
        <v>29.319292063399999</v>
      </c>
      <c r="B33">
        <v>3.62480000001</v>
      </c>
      <c r="C33">
        <v>29.108359328300001</v>
      </c>
      <c r="D33">
        <v>5.3586999999999998</v>
      </c>
      <c r="E33">
        <v>1.7338999999899998</v>
      </c>
    </row>
    <row r="34" spans="1:5" x14ac:dyDescent="0.25">
      <c r="A34">
        <v>30.296601799600001</v>
      </c>
      <c r="B34">
        <v>3.6769000000099998</v>
      </c>
      <c r="C34">
        <v>30.078637972199999</v>
      </c>
      <c r="D34">
        <v>5.3819999999999997</v>
      </c>
      <c r="E34">
        <v>1.7050999999899998</v>
      </c>
    </row>
    <row r="35" spans="1:5" x14ac:dyDescent="0.25">
      <c r="A35">
        <v>31.2739115362</v>
      </c>
      <c r="B35">
        <v>3.7429999999999999</v>
      </c>
      <c r="C35">
        <v>31.0489166156</v>
      </c>
      <c r="D35">
        <v>5.3659999999899997</v>
      </c>
      <c r="E35">
        <v>1.6229999999899998</v>
      </c>
    </row>
    <row r="36" spans="1:5" x14ac:dyDescent="0.25">
      <c r="A36">
        <v>32.251221272400002</v>
      </c>
      <c r="B36">
        <v>3.7660999999899998</v>
      </c>
      <c r="C36">
        <v>32.019195261999997</v>
      </c>
      <c r="D36">
        <v>5.3609999999999998</v>
      </c>
      <c r="E36">
        <v>1.59490000001</v>
      </c>
    </row>
    <row r="37" spans="1:5" x14ac:dyDescent="0.25">
      <c r="A37">
        <v>33.228531006499999</v>
      </c>
      <c r="B37">
        <v>3.7622</v>
      </c>
      <c r="C37">
        <v>32.973980956399998</v>
      </c>
      <c r="D37">
        <v>5.3777999999999997</v>
      </c>
      <c r="E37">
        <v>1.6155999999999997</v>
      </c>
    </row>
    <row r="38" spans="1:5" x14ac:dyDescent="0.25">
      <c r="A38">
        <v>34.211799257000003</v>
      </c>
      <c r="B38">
        <v>3.7599</v>
      </c>
      <c r="C38">
        <v>33.928766652199997</v>
      </c>
      <c r="D38">
        <v>5.4020000000000001</v>
      </c>
      <c r="E38">
        <v>1.6421000000000001</v>
      </c>
    </row>
    <row r="39" spans="1:5" x14ac:dyDescent="0.25">
      <c r="A39">
        <v>35.195067504999997</v>
      </c>
      <c r="B39">
        <v>3.7363999999900002</v>
      </c>
      <c r="C39">
        <v>34.883552344599998</v>
      </c>
      <c r="D39">
        <v>5.3811999999999998</v>
      </c>
      <c r="E39">
        <v>1.6448000000099996</v>
      </c>
    </row>
    <row r="40" spans="1:5" x14ac:dyDescent="0.25">
      <c r="A40">
        <v>36.178335755500001</v>
      </c>
      <c r="B40">
        <v>3.6821999999999999</v>
      </c>
      <c r="C40">
        <v>35.838338038700002</v>
      </c>
      <c r="D40">
        <v>5.37270000001</v>
      </c>
      <c r="E40">
        <v>1.6905000000100001</v>
      </c>
    </row>
    <row r="41" spans="1:5" x14ac:dyDescent="0.25">
      <c r="A41">
        <v>37.161604002200001</v>
      </c>
      <c r="B41">
        <v>3.6850000000000001</v>
      </c>
      <c r="C41">
        <v>36.793123733599998</v>
      </c>
      <c r="D41">
        <v>5.4006999999999996</v>
      </c>
      <c r="E41">
        <v>1.7156999999999996</v>
      </c>
    </row>
    <row r="42" spans="1:5" x14ac:dyDescent="0.25">
      <c r="A42">
        <v>38.144872253599999</v>
      </c>
      <c r="B42">
        <v>3.6991000000000001</v>
      </c>
      <c r="C42">
        <v>37.7479094264</v>
      </c>
      <c r="D42">
        <v>5.3840000000100003</v>
      </c>
      <c r="E42">
        <v>1.6849000000100003</v>
      </c>
    </row>
    <row r="43" spans="1:5" x14ac:dyDescent="0.25">
      <c r="A43">
        <v>39.128140501499999</v>
      </c>
      <c r="B43">
        <v>3.72</v>
      </c>
      <c r="C43">
        <v>38.702695122500003</v>
      </c>
      <c r="D43">
        <v>5.38679999999</v>
      </c>
      <c r="E43">
        <v>1.6667999999899998</v>
      </c>
    </row>
    <row r="44" spans="1:5" x14ac:dyDescent="0.25">
      <c r="A44">
        <v>40.111408751200003</v>
      </c>
      <c r="B44">
        <v>3.7526000000100002</v>
      </c>
      <c r="C44">
        <v>39.6574808154</v>
      </c>
      <c r="D44">
        <v>5.3872</v>
      </c>
      <c r="E44">
        <v>1.6345999999899998</v>
      </c>
    </row>
    <row r="45" spans="1:5" x14ac:dyDescent="0.25">
      <c r="A45">
        <v>41.094677002499999</v>
      </c>
      <c r="B45">
        <v>3.7475999999999998</v>
      </c>
      <c r="C45">
        <v>40.612266511100003</v>
      </c>
      <c r="D45">
        <v>5.3741000000000003</v>
      </c>
      <c r="E45">
        <v>1.6265000000000005</v>
      </c>
    </row>
    <row r="46" spans="1:5" x14ac:dyDescent="0.25">
      <c r="A46">
        <v>42.077945250500001</v>
      </c>
      <c r="B46">
        <v>3.7269999999999999</v>
      </c>
      <c r="C46">
        <v>41.567052206</v>
      </c>
      <c r="D46">
        <v>5.3647999999999998</v>
      </c>
      <c r="E46">
        <v>1.6377999999999999</v>
      </c>
    </row>
    <row r="47" spans="1:5" x14ac:dyDescent="0.25">
      <c r="A47">
        <v>43.061213500199997</v>
      </c>
      <c r="B47">
        <v>3.7564000000000002</v>
      </c>
      <c r="C47">
        <v>42.521837898000001</v>
      </c>
      <c r="D47">
        <v>5.3780000000000001</v>
      </c>
      <c r="E47">
        <v>1.6215999999999999</v>
      </c>
    </row>
    <row r="48" spans="1:5" x14ac:dyDescent="0.25">
      <c r="A48">
        <v>44.044481748899997</v>
      </c>
      <c r="B48">
        <v>3.7480000000100002</v>
      </c>
      <c r="C48">
        <v>43.476623593799999</v>
      </c>
      <c r="D48">
        <v>5.4168000000100003</v>
      </c>
      <c r="E48">
        <v>1.6688000000000001</v>
      </c>
    </row>
    <row r="49" spans="1:5" x14ac:dyDescent="0.25">
      <c r="A49">
        <v>45.027749998300003</v>
      </c>
      <c r="B49">
        <v>3.7037</v>
      </c>
      <c r="C49">
        <v>44.431409287900003</v>
      </c>
      <c r="D49">
        <v>5.3916000000000004</v>
      </c>
      <c r="E49">
        <v>1.6879000000000004</v>
      </c>
    </row>
    <row r="50" spans="1:5" x14ac:dyDescent="0.25">
      <c r="A50">
        <v>46.011018247000003</v>
      </c>
      <c r="B50">
        <v>3.7041999999900002</v>
      </c>
      <c r="C50">
        <v>45.386194981099997</v>
      </c>
      <c r="D50">
        <v>5.3681000000100001</v>
      </c>
      <c r="E50">
        <v>1.6639000000199999</v>
      </c>
    </row>
    <row r="51" spans="1:5" x14ac:dyDescent="0.25">
      <c r="A51">
        <v>46.994286497499999</v>
      </c>
      <c r="B51">
        <v>3.7484999999999999</v>
      </c>
      <c r="C51">
        <v>46.340980676800001</v>
      </c>
      <c r="D51">
        <v>5.3688000000000002</v>
      </c>
      <c r="E51">
        <v>1.6203000000000003</v>
      </c>
    </row>
    <row r="52" spans="1:5" x14ac:dyDescent="0.25">
      <c r="A52">
        <v>47.977554745500001</v>
      </c>
      <c r="B52">
        <v>3.7410999999999999</v>
      </c>
      <c r="C52">
        <v>47.295766370499997</v>
      </c>
      <c r="D52">
        <v>5.3864000000000001</v>
      </c>
      <c r="E52">
        <v>1.6453000000000002</v>
      </c>
    </row>
    <row r="53" spans="1:5" x14ac:dyDescent="0.25">
      <c r="A53">
        <v>48.960822995999997</v>
      </c>
      <c r="B53">
        <v>3.7098</v>
      </c>
      <c r="C53">
        <v>48.250552066200001</v>
      </c>
      <c r="D53">
        <v>5.3849999999899998</v>
      </c>
      <c r="E53">
        <v>1.6751999999899998</v>
      </c>
    </row>
    <row r="54" spans="1:5" x14ac:dyDescent="0.25">
      <c r="A54">
        <v>49.944091243999999</v>
      </c>
      <c r="B54">
        <v>3.7096</v>
      </c>
      <c r="C54">
        <v>49.205337760299997</v>
      </c>
      <c r="D54">
        <v>5.3604000000100003</v>
      </c>
      <c r="E54">
        <v>1.6508000000100003</v>
      </c>
    </row>
    <row r="55" spans="1:5" x14ac:dyDescent="0.25">
      <c r="A55">
        <v>50.927359494500003</v>
      </c>
      <c r="B55">
        <v>3.7094999999999998</v>
      </c>
      <c r="C55">
        <v>50.183971975600002</v>
      </c>
      <c r="D55">
        <v>5.3916999999900002</v>
      </c>
      <c r="E55">
        <v>1.6821999999900004</v>
      </c>
    </row>
    <row r="56" spans="1:5" x14ac:dyDescent="0.25">
      <c r="A56">
        <v>51.910627743200003</v>
      </c>
      <c r="B56">
        <v>3.6986999999900001</v>
      </c>
      <c r="C56">
        <v>51.1626061885</v>
      </c>
      <c r="D56">
        <v>5.3979999999999997</v>
      </c>
      <c r="E56">
        <v>1.6993000000099996</v>
      </c>
    </row>
    <row r="57" spans="1:5" x14ac:dyDescent="0.25">
      <c r="A57">
        <v>52.893895993699999</v>
      </c>
      <c r="B57">
        <v>3.7219000000000002</v>
      </c>
      <c r="C57">
        <v>52.141240402299999</v>
      </c>
      <c r="D57">
        <v>5.3977000000000004</v>
      </c>
      <c r="E57">
        <v>1.6758000000000002</v>
      </c>
    </row>
    <row r="58" spans="1:5" x14ac:dyDescent="0.25">
      <c r="A58">
        <v>53.877164241300001</v>
      </c>
      <c r="B58">
        <v>3.7357</v>
      </c>
      <c r="C58">
        <v>53.119874615100002</v>
      </c>
      <c r="D58">
        <v>5.3984000000099996</v>
      </c>
      <c r="E58">
        <v>1.6627000000099996</v>
      </c>
    </row>
    <row r="59" spans="1:5" x14ac:dyDescent="0.25">
      <c r="A59">
        <v>54.860432491799997</v>
      </c>
      <c r="B59">
        <v>3.7768999999999999</v>
      </c>
      <c r="C59">
        <v>54.0985088272</v>
      </c>
      <c r="D59">
        <v>5.41770000001</v>
      </c>
      <c r="E59">
        <v>1.64080000001</v>
      </c>
    </row>
    <row r="60" spans="1:5" x14ac:dyDescent="0.25">
      <c r="A60">
        <v>55.843700738999999</v>
      </c>
      <c r="B60">
        <v>3.8144</v>
      </c>
      <c r="C60">
        <v>55.077143043500001</v>
      </c>
      <c r="D60">
        <v>5.4222000000000001</v>
      </c>
      <c r="E60">
        <v>1.6078000000000001</v>
      </c>
    </row>
    <row r="61" spans="1:5" x14ac:dyDescent="0.25">
      <c r="A61">
        <v>56.826968990300003</v>
      </c>
      <c r="B61">
        <v>3.7934999999999999</v>
      </c>
      <c r="C61">
        <v>56.055777255099997</v>
      </c>
      <c r="D61">
        <v>5.4259000000000004</v>
      </c>
      <c r="E61">
        <v>1.6324000000000005</v>
      </c>
    </row>
    <row r="62" spans="1:5" x14ac:dyDescent="0.25">
      <c r="A62">
        <v>57.810237237099997</v>
      </c>
      <c r="B62">
        <v>3.7254999999999998</v>
      </c>
      <c r="C62">
        <v>57.034411469200002</v>
      </c>
      <c r="D62">
        <v>5.4307999999999996</v>
      </c>
      <c r="E62">
        <v>1.7052999999999998</v>
      </c>
    </row>
    <row r="63" spans="1:5" x14ac:dyDescent="0.25">
      <c r="A63">
        <v>58.792027212999997</v>
      </c>
      <c r="B63">
        <v>3.7061999999999999</v>
      </c>
      <c r="C63">
        <v>58.013045680899999</v>
      </c>
      <c r="D63">
        <v>5.41</v>
      </c>
      <c r="E63">
        <v>1.7038000000000002</v>
      </c>
    </row>
    <row r="64" spans="1:5" x14ac:dyDescent="0.25">
      <c r="A64">
        <v>59.773817186800002</v>
      </c>
      <c r="B64">
        <v>3.7383000000000002</v>
      </c>
      <c r="C64">
        <v>58.991679897099999</v>
      </c>
      <c r="D64">
        <v>5.4101999999999997</v>
      </c>
      <c r="E64">
        <v>1.6718999999999995</v>
      </c>
    </row>
    <row r="65" spans="1:5" x14ac:dyDescent="0.25">
      <c r="A65">
        <v>60.755607157999997</v>
      </c>
      <c r="B65">
        <v>3.7101999999999999</v>
      </c>
      <c r="C65">
        <v>59.970314110799997</v>
      </c>
      <c r="D65">
        <v>5.4223000000099999</v>
      </c>
      <c r="E65">
        <v>1.71210000001</v>
      </c>
    </row>
    <row r="66" spans="1:5" x14ac:dyDescent="0.25">
      <c r="A66">
        <v>61.737397133199998</v>
      </c>
      <c r="B66">
        <v>3.67359999999</v>
      </c>
      <c r="C66">
        <v>60.948948324500002</v>
      </c>
      <c r="D66">
        <v>5.3970000000000002</v>
      </c>
      <c r="E66">
        <v>1.7234000000100003</v>
      </c>
    </row>
    <row r="67" spans="1:5" x14ac:dyDescent="0.25">
      <c r="A67">
        <v>62.719187106500002</v>
      </c>
      <c r="B67">
        <v>3.7</v>
      </c>
      <c r="C67">
        <v>61.927582538300001</v>
      </c>
      <c r="D67">
        <v>5.4318999999999997</v>
      </c>
      <c r="E67">
        <v>1.7318999999999996</v>
      </c>
    </row>
    <row r="68" spans="1:5" x14ac:dyDescent="0.25">
      <c r="A68">
        <v>63.700977080299999</v>
      </c>
      <c r="B68">
        <v>3.7218</v>
      </c>
      <c r="C68">
        <v>62.906216751999999</v>
      </c>
      <c r="D68">
        <v>5.43979999999</v>
      </c>
      <c r="E68">
        <v>1.71799999999</v>
      </c>
    </row>
    <row r="69" spans="1:5" x14ac:dyDescent="0.25">
      <c r="A69">
        <v>64.682767051599996</v>
      </c>
      <c r="B69">
        <v>3.7298</v>
      </c>
      <c r="C69">
        <v>63.884850965799998</v>
      </c>
      <c r="D69">
        <v>5.4192</v>
      </c>
      <c r="E69">
        <v>1.6894</v>
      </c>
    </row>
    <row r="70" spans="1:5" x14ac:dyDescent="0.25">
      <c r="A70">
        <v>65.664557027100003</v>
      </c>
      <c r="B70">
        <v>3.7843</v>
      </c>
      <c r="C70">
        <v>64.863485180200001</v>
      </c>
      <c r="D70">
        <v>5.4225000000000003</v>
      </c>
      <c r="E70">
        <v>1.6382000000000003</v>
      </c>
    </row>
    <row r="71" spans="1:5" x14ac:dyDescent="0.25">
      <c r="A71">
        <v>66.6463469997</v>
      </c>
      <c r="B71">
        <v>3.8546999999999998</v>
      </c>
      <c r="C71">
        <v>65.842119393999994</v>
      </c>
      <c r="D71">
        <v>5.4184000000000001</v>
      </c>
      <c r="E71">
        <v>1.5637000000000003</v>
      </c>
    </row>
    <row r="72" spans="1:5" x14ac:dyDescent="0.25">
      <c r="A72">
        <v>67.628136973899998</v>
      </c>
      <c r="B72">
        <v>3.8786999999999998</v>
      </c>
      <c r="C72">
        <v>66.820753606599993</v>
      </c>
      <c r="D72">
        <v>5.4303000000099999</v>
      </c>
      <c r="E72">
        <v>1.5516000000100001</v>
      </c>
    </row>
    <row r="73" spans="1:5" x14ac:dyDescent="0.25">
      <c r="A73">
        <v>68.609926947700004</v>
      </c>
      <c r="B73">
        <v>3.8689</v>
      </c>
      <c r="C73">
        <v>67.799387820600003</v>
      </c>
      <c r="D73">
        <v>5.4344999999999999</v>
      </c>
      <c r="E73">
        <v>1.5655999999999999</v>
      </c>
    </row>
    <row r="74" spans="1:5" x14ac:dyDescent="0.25">
      <c r="A74">
        <v>69.591716920600007</v>
      </c>
      <c r="B74">
        <v>3.8334999999899999</v>
      </c>
      <c r="C74">
        <v>68.778022034000003</v>
      </c>
      <c r="D74">
        <v>5.4127000000000001</v>
      </c>
      <c r="E74">
        <v>1.5792000000100002</v>
      </c>
    </row>
    <row r="75" spans="1:5" x14ac:dyDescent="0.25">
      <c r="A75">
        <v>70.573506894399998</v>
      </c>
      <c r="B75">
        <v>3.80070000001</v>
      </c>
      <c r="C75">
        <v>69.756656248499993</v>
      </c>
      <c r="D75">
        <v>5.4223000000099999</v>
      </c>
      <c r="E75">
        <v>1.6215999999999999</v>
      </c>
    </row>
    <row r="76" spans="1:5" x14ac:dyDescent="0.25">
      <c r="A76">
        <v>71.555296867500005</v>
      </c>
      <c r="B76">
        <v>3.8111999999999999</v>
      </c>
      <c r="C76">
        <v>70.735290463400005</v>
      </c>
      <c r="D76">
        <v>5.4333</v>
      </c>
      <c r="E76">
        <v>1.6221000000000001</v>
      </c>
    </row>
    <row r="77" spans="1:5" x14ac:dyDescent="0.25">
      <c r="A77">
        <v>72.537086840399994</v>
      </c>
      <c r="B77">
        <v>3.7936999999899998</v>
      </c>
      <c r="C77">
        <v>71.713924676000005</v>
      </c>
      <c r="D77">
        <v>5.4856999999999996</v>
      </c>
      <c r="E77">
        <v>1.6920000000099997</v>
      </c>
    </row>
    <row r="78" spans="1:5" x14ac:dyDescent="0.25">
      <c r="A78">
        <v>73.518876814199999</v>
      </c>
      <c r="B78">
        <v>3.8003</v>
      </c>
      <c r="C78">
        <v>72.692558887999994</v>
      </c>
      <c r="D78">
        <v>5.4869999999900001</v>
      </c>
      <c r="E78">
        <v>1.6866999999900001</v>
      </c>
    </row>
    <row r="79" spans="1:5" x14ac:dyDescent="0.25">
      <c r="A79">
        <v>74.500666788000004</v>
      </c>
      <c r="B79">
        <v>3.7738</v>
      </c>
      <c r="C79">
        <v>73.671193100899998</v>
      </c>
      <c r="D79">
        <v>5.4877000000000002</v>
      </c>
      <c r="E79">
        <v>1.7139000000000002</v>
      </c>
    </row>
    <row r="80" spans="1:5" x14ac:dyDescent="0.25">
      <c r="A80">
        <v>75.482456761799995</v>
      </c>
      <c r="B80">
        <v>3.7651999999900001</v>
      </c>
      <c r="C80">
        <v>74.649827318000007</v>
      </c>
      <c r="D80">
        <v>5.4801000000000002</v>
      </c>
      <c r="E80">
        <v>1.7149000000100001</v>
      </c>
    </row>
    <row r="81" spans="1:5" x14ac:dyDescent="0.25">
      <c r="A81">
        <v>76.464246734</v>
      </c>
      <c r="B81">
        <v>3.8281999999999998</v>
      </c>
      <c r="C81">
        <v>75.628461529199996</v>
      </c>
      <c r="D81">
        <v>5.4886999999999997</v>
      </c>
      <c r="E81">
        <v>1.6604999999999999</v>
      </c>
    </row>
    <row r="82" spans="1:5" x14ac:dyDescent="0.25">
      <c r="A82">
        <v>77.446036707800005</v>
      </c>
      <c r="B82">
        <v>3.9041000000000001</v>
      </c>
      <c r="C82">
        <v>76.607095743000002</v>
      </c>
      <c r="D82">
        <v>5.5023999999999997</v>
      </c>
      <c r="E82">
        <v>1.5982999999999996</v>
      </c>
    </row>
    <row r="83" spans="1:5" x14ac:dyDescent="0.25">
      <c r="A83">
        <v>78.427826681599996</v>
      </c>
      <c r="B83">
        <v>3.9041999999999999</v>
      </c>
      <c r="C83">
        <v>77.585729957400005</v>
      </c>
      <c r="D83">
        <v>5.5087000000100002</v>
      </c>
      <c r="E83">
        <v>1.6045000000100003</v>
      </c>
    </row>
    <row r="84" spans="1:5" x14ac:dyDescent="0.25">
      <c r="A84">
        <v>79.409616654499999</v>
      </c>
      <c r="B84">
        <v>3.9260000000100002</v>
      </c>
      <c r="C84">
        <v>78.564364171199998</v>
      </c>
      <c r="D84">
        <v>5.5369000000100002</v>
      </c>
      <c r="E84">
        <v>1.6109</v>
      </c>
    </row>
    <row r="85" spans="1:5" x14ac:dyDescent="0.25">
      <c r="A85">
        <v>80.377548511000001</v>
      </c>
      <c r="B85">
        <v>3.91899999999</v>
      </c>
      <c r="C85">
        <v>79.542998384900002</v>
      </c>
      <c r="D85">
        <v>5.5054999999999996</v>
      </c>
      <c r="E85">
        <v>1.5865000000099996</v>
      </c>
    </row>
    <row r="86" spans="1:5" x14ac:dyDescent="0.25">
      <c r="A86">
        <v>81.345480369000001</v>
      </c>
      <c r="B86">
        <v>3.8389000000000002</v>
      </c>
      <c r="C86">
        <v>80.521632598599993</v>
      </c>
      <c r="D86">
        <v>5.5285000000000002</v>
      </c>
      <c r="E86">
        <v>1.6896</v>
      </c>
    </row>
    <row r="87" spans="1:5" x14ac:dyDescent="0.25">
      <c r="A87">
        <v>82.313412227200004</v>
      </c>
      <c r="B87">
        <v>3.8835999999999999</v>
      </c>
      <c r="C87">
        <v>81.5002668124</v>
      </c>
      <c r="D87">
        <v>5.5256999999999996</v>
      </c>
      <c r="E87">
        <v>1.6420999999999997</v>
      </c>
    </row>
    <row r="88" spans="1:5" x14ac:dyDescent="0.25">
      <c r="A88">
        <v>83.281344083700006</v>
      </c>
      <c r="B88">
        <v>3.9143999999900001</v>
      </c>
      <c r="C88">
        <v>82.478901025699997</v>
      </c>
      <c r="D88">
        <v>5.5674999999999999</v>
      </c>
      <c r="E88">
        <v>1.6531000000099998</v>
      </c>
    </row>
    <row r="89" spans="1:5" x14ac:dyDescent="0.25">
      <c r="A89">
        <v>84.249275942799997</v>
      </c>
      <c r="B89">
        <v>3.9005999999899998</v>
      </c>
      <c r="C89">
        <v>83.457535240300004</v>
      </c>
      <c r="D89">
        <v>5.5556000000100001</v>
      </c>
      <c r="E89">
        <v>1.6550000000200003</v>
      </c>
    </row>
    <row r="90" spans="1:5" x14ac:dyDescent="0.25">
      <c r="A90">
        <v>85.217207799299999</v>
      </c>
      <c r="B90">
        <v>3.9062000000000001</v>
      </c>
      <c r="C90">
        <v>84.439268255800002</v>
      </c>
      <c r="D90">
        <v>5.5429000000000004</v>
      </c>
      <c r="E90">
        <v>1.6367000000000003</v>
      </c>
    </row>
    <row r="91" spans="1:5" x14ac:dyDescent="0.25">
      <c r="A91">
        <v>86.185139657500002</v>
      </c>
      <c r="B91">
        <v>3.9390000000000001</v>
      </c>
      <c r="C91">
        <v>85.421001276599995</v>
      </c>
      <c r="D91">
        <v>5.5758000000100001</v>
      </c>
      <c r="E91">
        <v>1.63680000001</v>
      </c>
    </row>
    <row r="92" spans="1:5" x14ac:dyDescent="0.25">
      <c r="A92">
        <v>87.153071514000004</v>
      </c>
      <c r="B92">
        <v>3.9716</v>
      </c>
      <c r="C92">
        <v>86.402734293999998</v>
      </c>
      <c r="D92">
        <v>5.5681000000000003</v>
      </c>
      <c r="E92">
        <v>1.5965000000000003</v>
      </c>
    </row>
    <row r="93" spans="1:5" x14ac:dyDescent="0.25">
      <c r="A93">
        <v>88.121003372999994</v>
      </c>
      <c r="B93">
        <v>3.9455</v>
      </c>
      <c r="C93">
        <v>87.3844673129</v>
      </c>
      <c r="D93">
        <v>5.5881999999999996</v>
      </c>
      <c r="E93">
        <v>1.6426999999999996</v>
      </c>
    </row>
    <row r="94" spans="1:5" x14ac:dyDescent="0.25">
      <c r="A94">
        <v>89.088935229499995</v>
      </c>
      <c r="B94">
        <v>3.9174000000100002</v>
      </c>
      <c r="C94">
        <v>88.366200330400005</v>
      </c>
      <c r="D94">
        <v>5.5957999999999997</v>
      </c>
      <c r="E94">
        <v>1.6783999999899994</v>
      </c>
    </row>
    <row r="95" spans="1:5" x14ac:dyDescent="0.25">
      <c r="A95">
        <v>90.056867087000001</v>
      </c>
      <c r="B95">
        <v>3.9571999999999998</v>
      </c>
      <c r="C95">
        <v>89.347933348200002</v>
      </c>
      <c r="D95">
        <v>5.6436000000000002</v>
      </c>
      <c r="E95">
        <v>1.6864000000000003</v>
      </c>
    </row>
    <row r="96" spans="1:5" x14ac:dyDescent="0.25">
      <c r="A96">
        <v>91.024798943500002</v>
      </c>
      <c r="B96">
        <v>4.0402999999900002</v>
      </c>
      <c r="C96">
        <v>90.329666367399994</v>
      </c>
      <c r="D96">
        <v>5.6128999999899998</v>
      </c>
      <c r="E96">
        <v>1.5725999999999996</v>
      </c>
    </row>
    <row r="97" spans="1:5" x14ac:dyDescent="0.25">
      <c r="A97">
        <v>91.992730802599993</v>
      </c>
      <c r="B97">
        <v>4.0521000000000003</v>
      </c>
      <c r="C97">
        <v>91.311399385499996</v>
      </c>
      <c r="D97">
        <v>5.6475999999999997</v>
      </c>
      <c r="E97">
        <v>1.5954999999999995</v>
      </c>
    </row>
    <row r="98" spans="1:5" x14ac:dyDescent="0.25">
      <c r="A98">
        <v>92.960662659099995</v>
      </c>
      <c r="B98">
        <v>4.0772000000000004</v>
      </c>
      <c r="C98">
        <v>92.293132402699996</v>
      </c>
      <c r="D98">
        <v>5.6608999999999998</v>
      </c>
      <c r="E98">
        <v>1.5836999999999994</v>
      </c>
    </row>
    <row r="99" spans="1:5" x14ac:dyDescent="0.25">
      <c r="A99">
        <v>93.928594517299999</v>
      </c>
      <c r="B99">
        <v>4.0750999999999999</v>
      </c>
      <c r="C99">
        <v>93.274865420799998</v>
      </c>
      <c r="D99">
        <v>5.6791999999999998</v>
      </c>
      <c r="E99">
        <v>1.6040999999999999</v>
      </c>
    </row>
    <row r="100" spans="1:5" x14ac:dyDescent="0.25">
      <c r="A100">
        <v>94.896526373399993</v>
      </c>
      <c r="B100">
        <v>4.0533999999999999</v>
      </c>
      <c r="C100">
        <v>94.256598437899996</v>
      </c>
      <c r="D100">
        <v>5.6863000000000001</v>
      </c>
      <c r="E100">
        <v>1.6329000000000002</v>
      </c>
    </row>
    <row r="101" spans="1:5" x14ac:dyDescent="0.25">
      <c r="A101">
        <v>95.864458232499999</v>
      </c>
      <c r="B101">
        <v>4.0952999999999999</v>
      </c>
      <c r="C101">
        <v>95.238331457200005</v>
      </c>
      <c r="D101">
        <v>5.6825999999999999</v>
      </c>
      <c r="E101">
        <v>1.5872999999999999</v>
      </c>
    </row>
    <row r="102" spans="1:5" x14ac:dyDescent="0.25">
      <c r="A102">
        <v>96.832390089</v>
      </c>
      <c r="B102">
        <v>4.0646000000000004</v>
      </c>
      <c r="C102">
        <v>96.220064476199994</v>
      </c>
      <c r="D102">
        <v>5.6615000000000002</v>
      </c>
      <c r="E102">
        <v>1.5968999999999998</v>
      </c>
    </row>
    <row r="103" spans="1:5" x14ac:dyDescent="0.25">
      <c r="A103">
        <v>97.800321946500006</v>
      </c>
      <c r="B103">
        <v>4.0473999999999997</v>
      </c>
      <c r="C103">
        <v>97.201797494999994</v>
      </c>
      <c r="D103">
        <v>5.6534000000000004</v>
      </c>
      <c r="E103">
        <v>1.6060000000000008</v>
      </c>
    </row>
    <row r="104" spans="1:5" x14ac:dyDescent="0.25">
      <c r="A104">
        <v>98.768253802999993</v>
      </c>
      <c r="B104">
        <v>4.0570000000000004</v>
      </c>
      <c r="C104">
        <v>98.183530512499999</v>
      </c>
      <c r="D104">
        <v>5.6928000000000001</v>
      </c>
      <c r="E104">
        <v>1.6357999999999997</v>
      </c>
    </row>
    <row r="105" spans="1:5" x14ac:dyDescent="0.25">
      <c r="A105">
        <v>99.736185661999997</v>
      </c>
      <c r="B105">
        <v>4.0857000000000001</v>
      </c>
      <c r="C105">
        <v>99.165263530700003</v>
      </c>
      <c r="D105">
        <v>5.6946999999900001</v>
      </c>
      <c r="E105">
        <v>1.60899999999</v>
      </c>
    </row>
    <row r="106" spans="1:5" x14ac:dyDescent="0.25">
      <c r="A106">
        <v>100.70411752</v>
      </c>
      <c r="B106">
        <v>4.0654000000100003</v>
      </c>
      <c r="C106">
        <v>100.14699655</v>
      </c>
      <c r="D106">
        <v>5.7313000000000001</v>
      </c>
      <c r="E106">
        <v>1.6658999999899997</v>
      </c>
    </row>
    <row r="107" spans="1:5" x14ac:dyDescent="0.25">
      <c r="A107">
        <v>101.67204937699999</v>
      </c>
      <c r="B107">
        <v>4.0490000000000004</v>
      </c>
      <c r="C107">
        <v>101.128729568</v>
      </c>
      <c r="D107">
        <v>5.73209999999</v>
      </c>
      <c r="E107">
        <v>1.6830999999899996</v>
      </c>
    </row>
    <row r="108" spans="1:5" x14ac:dyDescent="0.25">
      <c r="A108">
        <v>102.659668176</v>
      </c>
      <c r="B108">
        <v>4.0959000000000003</v>
      </c>
      <c r="C108">
        <v>102.11046258499999</v>
      </c>
      <c r="D108">
        <v>5.7625999999999999</v>
      </c>
      <c r="E108">
        <v>1.6666999999999996</v>
      </c>
    </row>
    <row r="109" spans="1:5" x14ac:dyDescent="0.25">
      <c r="A109">
        <v>103.647286975</v>
      </c>
      <c r="B109">
        <v>4.1432000000100002</v>
      </c>
      <c r="C109">
        <v>103.092195602</v>
      </c>
      <c r="D109">
        <v>5.7659000000000002</v>
      </c>
      <c r="E109">
        <v>1.62269999999</v>
      </c>
    </row>
    <row r="110" spans="1:5" x14ac:dyDescent="0.25">
      <c r="A110">
        <v>104.634905772</v>
      </c>
      <c r="B110">
        <v>4.1539999999899999</v>
      </c>
      <c r="C110">
        <v>104.073928622</v>
      </c>
      <c r="D110">
        <v>5.7489999999999997</v>
      </c>
      <c r="E110">
        <v>1.5950000000099998</v>
      </c>
    </row>
    <row r="111" spans="1:5" x14ac:dyDescent="0.25">
      <c r="A111">
        <v>105.622524571</v>
      </c>
      <c r="B111">
        <v>4.1371000000100002</v>
      </c>
      <c r="C111">
        <v>105.05566163899999</v>
      </c>
      <c r="D111">
        <v>5.7473000000000001</v>
      </c>
      <c r="E111">
        <v>1.6101999999899999</v>
      </c>
    </row>
    <row r="112" spans="1:5" x14ac:dyDescent="0.25">
      <c r="A112">
        <v>106.61014337100001</v>
      </c>
      <c r="B112">
        <v>4.1403999999999996</v>
      </c>
      <c r="C112">
        <v>106.03739465699999</v>
      </c>
      <c r="D112">
        <v>5.7810999999900003</v>
      </c>
      <c r="E112">
        <v>1.6406999999900007</v>
      </c>
    </row>
    <row r="113" spans="1:17" x14ac:dyDescent="0.25">
      <c r="A113">
        <v>107.59776217</v>
      </c>
      <c r="B113">
        <v>4.1426000000099998</v>
      </c>
      <c r="C113">
        <v>107.019127676</v>
      </c>
      <c r="D113">
        <v>5.8108000000100004</v>
      </c>
      <c r="E113">
        <v>1.6682000000000006</v>
      </c>
    </row>
    <row r="114" spans="1:17" x14ac:dyDescent="0.25">
      <c r="A114">
        <v>108.585380966</v>
      </c>
      <c r="B114">
        <v>4.1345999999999998</v>
      </c>
      <c r="C114">
        <v>108.000860695</v>
      </c>
      <c r="D114">
        <v>5.7790999999999997</v>
      </c>
      <c r="E114">
        <v>1.6444999999999999</v>
      </c>
    </row>
    <row r="115" spans="1:17" x14ac:dyDescent="0.25">
      <c r="A115">
        <v>109.57299976500001</v>
      </c>
      <c r="B115">
        <v>4.1801000000000004</v>
      </c>
      <c r="C115">
        <v>108.982593713</v>
      </c>
      <c r="D115">
        <v>5.7614000000000001</v>
      </c>
      <c r="E115">
        <v>1.5812999999999997</v>
      </c>
    </row>
    <row r="116" spans="1:17" x14ac:dyDescent="0.25">
      <c r="A116">
        <v>110.560618565</v>
      </c>
      <c r="B116">
        <v>4.1983999999900004</v>
      </c>
      <c r="C116">
        <v>109.964326731</v>
      </c>
      <c r="D116">
        <v>5.7956000000000003</v>
      </c>
      <c r="E116">
        <v>1.59720000001</v>
      </c>
    </row>
    <row r="117" spans="1:17" x14ac:dyDescent="0.25">
      <c r="A117">
        <v>111.548237364</v>
      </c>
      <c r="B117">
        <v>4.1848999999899998</v>
      </c>
      <c r="C117">
        <v>110.94605975</v>
      </c>
      <c r="D117">
        <v>5.8132000000000001</v>
      </c>
      <c r="E117">
        <v>1.6283000000100003</v>
      </c>
    </row>
    <row r="118" spans="1:17" x14ac:dyDescent="0.25">
      <c r="A118">
        <v>112.53585616300001</v>
      </c>
      <c r="B118">
        <v>4.1773999999999996</v>
      </c>
      <c r="C118">
        <v>111.927792766</v>
      </c>
      <c r="D118">
        <v>5.7703999999900004</v>
      </c>
      <c r="E118">
        <v>1.5929999999900009</v>
      </c>
    </row>
    <row r="119" spans="1:17" x14ac:dyDescent="0.25">
      <c r="A119">
        <v>113.52347496100001</v>
      </c>
      <c r="B119">
        <v>4.1759000000000004</v>
      </c>
      <c r="C119">
        <v>112.909525786</v>
      </c>
      <c r="D119">
        <v>5.8045999999999998</v>
      </c>
      <c r="E119">
        <v>1.6286999999999994</v>
      </c>
    </row>
    <row r="120" spans="1:17" x14ac:dyDescent="0.25">
      <c r="A120">
        <v>114.511093759</v>
      </c>
      <c r="B120">
        <v>4.1444999999899998</v>
      </c>
      <c r="C120">
        <v>113.891258803</v>
      </c>
      <c r="D120">
        <v>5.8144999999899998</v>
      </c>
      <c r="E120">
        <v>1.67</v>
      </c>
      <c r="M120" s="1"/>
      <c r="N120" s="1"/>
      <c r="O120" s="1"/>
      <c r="P120" s="1"/>
      <c r="Q120" s="1"/>
    </row>
    <row r="121" spans="1:17" x14ac:dyDescent="0.25">
      <c r="A121">
        <v>115.49871255799999</v>
      </c>
      <c r="B121">
        <v>4.1364000000000001</v>
      </c>
      <c r="C121">
        <v>114.87772055400001</v>
      </c>
      <c r="D121">
        <v>5.8118999999999996</v>
      </c>
      <c r="E121">
        <v>1.6754999999999995</v>
      </c>
    </row>
    <row r="122" spans="1:17" x14ac:dyDescent="0.25">
      <c r="A122">
        <v>116.486331355</v>
      </c>
      <c r="B122">
        <v>4.1619999999999999</v>
      </c>
      <c r="C122">
        <v>115.86418230300001</v>
      </c>
      <c r="D122">
        <v>5.8219000000000003</v>
      </c>
      <c r="E122">
        <v>1.6599000000000004</v>
      </c>
    </row>
    <row r="123" spans="1:17" x14ac:dyDescent="0.25">
      <c r="A123">
        <v>117.47395015399999</v>
      </c>
      <c r="B123">
        <v>4.1341999999999999</v>
      </c>
      <c r="C123">
        <v>116.850644054</v>
      </c>
      <c r="D123">
        <v>5.8331</v>
      </c>
      <c r="E123">
        <v>1.6989000000000001</v>
      </c>
    </row>
    <row r="124" spans="1:17" x14ac:dyDescent="0.25">
      <c r="A124">
        <v>118.461568954</v>
      </c>
      <c r="B124">
        <v>4.1464999999999996</v>
      </c>
      <c r="C124">
        <v>117.83710580499999</v>
      </c>
      <c r="D124">
        <v>5.8308</v>
      </c>
      <c r="E124">
        <v>1.6843000000000004</v>
      </c>
    </row>
    <row r="125" spans="1:17" x14ac:dyDescent="0.25">
      <c r="A125">
        <v>119.449187752</v>
      </c>
      <c r="B125">
        <v>4.2072000000000003</v>
      </c>
      <c r="C125">
        <v>118.823567556</v>
      </c>
      <c r="D125">
        <v>5.8377999999899997</v>
      </c>
      <c r="E125">
        <v>1.6305999999899994</v>
      </c>
    </row>
    <row r="126" spans="1:17" x14ac:dyDescent="0.25">
      <c r="A126">
        <v>120.43680655199999</v>
      </c>
      <c r="B126">
        <v>4.2412999999899998</v>
      </c>
      <c r="C126">
        <v>119.810029305</v>
      </c>
      <c r="D126">
        <v>5.8512999999900002</v>
      </c>
      <c r="E126">
        <v>1.6100000000000003</v>
      </c>
    </row>
    <row r="127" spans="1:17" x14ac:dyDescent="0.25">
      <c r="A127">
        <v>121.424425351</v>
      </c>
      <c r="B127">
        <v>4.2015000000000002</v>
      </c>
      <c r="C127">
        <v>120.796491057</v>
      </c>
      <c r="D127">
        <v>5.8956999999899997</v>
      </c>
      <c r="E127">
        <v>1.6941999999899995</v>
      </c>
    </row>
    <row r="128" spans="1:17" x14ac:dyDescent="0.25">
      <c r="A128">
        <v>122.412044149</v>
      </c>
      <c r="B128">
        <v>4.2121000000000004</v>
      </c>
      <c r="C128">
        <v>121.782952806</v>
      </c>
      <c r="D128">
        <v>5.8670999999999998</v>
      </c>
      <c r="E128">
        <v>1.6549999999999994</v>
      </c>
    </row>
    <row r="129" spans="1:5" x14ac:dyDescent="0.25">
      <c r="A129">
        <v>123.399662947</v>
      </c>
      <c r="B129">
        <v>4.1732999999900002</v>
      </c>
      <c r="C129">
        <v>122.76941455799999</v>
      </c>
      <c r="D129">
        <v>5.8622999999900003</v>
      </c>
      <c r="E129">
        <v>1.6890000000000001</v>
      </c>
    </row>
    <row r="130" spans="1:5" x14ac:dyDescent="0.25">
      <c r="A130">
        <v>124.387281746</v>
      </c>
      <c r="B130">
        <v>4.1340000000100003</v>
      </c>
      <c r="C130">
        <v>123.755876308</v>
      </c>
      <c r="D130">
        <v>5.8775000000000004</v>
      </c>
      <c r="E130">
        <v>1.74349999999</v>
      </c>
    </row>
    <row r="131" spans="1:5" x14ac:dyDescent="0.25">
      <c r="A131">
        <v>125.37490054600001</v>
      </c>
      <c r="B131">
        <v>4.1924000000000001</v>
      </c>
      <c r="C131">
        <v>124.742338058</v>
      </c>
      <c r="D131">
        <v>5.8771000000000004</v>
      </c>
      <c r="E131">
        <v>1.6847000000000003</v>
      </c>
    </row>
    <row r="132" spans="1:5" x14ac:dyDescent="0.25">
      <c r="A132">
        <v>126.36251934400001</v>
      </c>
      <c r="B132">
        <v>4.2202999999999999</v>
      </c>
      <c r="C132">
        <v>125.728799811</v>
      </c>
      <c r="D132">
        <v>5.8923000000099996</v>
      </c>
      <c r="E132">
        <v>1.6720000000099997</v>
      </c>
    </row>
    <row r="133" spans="1:5" x14ac:dyDescent="0.25">
      <c r="A133">
        <v>127.350138141</v>
      </c>
      <c r="B133">
        <v>4.2500999999999998</v>
      </c>
      <c r="C133">
        <v>126.71526156</v>
      </c>
      <c r="D133">
        <v>5.9038000000000004</v>
      </c>
      <c r="E133">
        <v>1.6537000000000006</v>
      </c>
    </row>
    <row r="134" spans="1:5" x14ac:dyDescent="0.25">
      <c r="A134">
        <v>128.33775694100001</v>
      </c>
      <c r="B134">
        <v>4.2662000000000004</v>
      </c>
      <c r="C134">
        <v>127.70172331099999</v>
      </c>
      <c r="D134">
        <v>5.9065000000000003</v>
      </c>
      <c r="E134">
        <v>1.6402999999999999</v>
      </c>
    </row>
    <row r="135" spans="1:5" x14ac:dyDescent="0.25">
      <c r="A135">
        <v>129.32537573900001</v>
      </c>
      <c r="B135">
        <v>4.2153</v>
      </c>
      <c r="C135">
        <v>128.68818506</v>
      </c>
      <c r="D135">
        <v>5.8617999999999997</v>
      </c>
      <c r="E135">
        <v>1.6464999999999996</v>
      </c>
    </row>
    <row r="136" spans="1:5" x14ac:dyDescent="0.25">
      <c r="A136">
        <v>130.312994538</v>
      </c>
      <c r="B136">
        <v>4.2275999999999998</v>
      </c>
      <c r="C136">
        <v>129.67464681000001</v>
      </c>
      <c r="D136">
        <v>5.9054000000000002</v>
      </c>
      <c r="E136">
        <v>1.6778000000000004</v>
      </c>
    </row>
    <row r="137" spans="1:5" x14ac:dyDescent="0.25">
      <c r="A137">
        <v>131.300613336</v>
      </c>
      <c r="B137">
        <v>4.2562999999900004</v>
      </c>
      <c r="C137">
        <v>130.66110856200001</v>
      </c>
      <c r="D137">
        <v>5.8904999999900003</v>
      </c>
      <c r="E137">
        <v>1.6341999999999999</v>
      </c>
    </row>
    <row r="138" spans="1:5" x14ac:dyDescent="0.25">
      <c r="A138">
        <v>132.288232136</v>
      </c>
      <c r="B138">
        <v>4.2488000000000001</v>
      </c>
      <c r="C138">
        <v>131.64757030999999</v>
      </c>
      <c r="D138">
        <v>5.9272999999999998</v>
      </c>
      <c r="E138">
        <v>1.6784999999999997</v>
      </c>
    </row>
    <row r="139" spans="1:5" x14ac:dyDescent="0.25">
      <c r="A139">
        <v>133.275850934</v>
      </c>
      <c r="B139">
        <v>4.2342000000100004</v>
      </c>
      <c r="C139">
        <v>132.63403206300001</v>
      </c>
      <c r="D139">
        <v>5.9268000000000001</v>
      </c>
      <c r="E139">
        <v>1.6925999999899997</v>
      </c>
    </row>
    <row r="140" spans="1:5" x14ac:dyDescent="0.25">
      <c r="A140">
        <v>134.26346973299999</v>
      </c>
      <c r="B140">
        <v>4.2649999999999997</v>
      </c>
      <c r="C140">
        <v>133.62049381200001</v>
      </c>
      <c r="D140">
        <v>5.9162999999999997</v>
      </c>
      <c r="E140">
        <v>1.6513</v>
      </c>
    </row>
    <row r="141" spans="1:5" x14ac:dyDescent="0.25">
      <c r="A141">
        <v>135.25108853200001</v>
      </c>
      <c r="B141">
        <v>4.3062000000099996</v>
      </c>
      <c r="C141">
        <v>134.606955564</v>
      </c>
      <c r="D141">
        <v>5.9293999999900002</v>
      </c>
      <c r="E141">
        <v>1.6231999999800006</v>
      </c>
    </row>
    <row r="142" spans="1:5" x14ac:dyDescent="0.25">
      <c r="A142">
        <v>136.23870732899999</v>
      </c>
      <c r="B142">
        <v>4.3435999999900003</v>
      </c>
      <c r="C142">
        <v>135.593417313</v>
      </c>
      <c r="D142">
        <v>5.9511000000100003</v>
      </c>
      <c r="E142">
        <v>1.6075000000199999</v>
      </c>
    </row>
    <row r="143" spans="1:5" x14ac:dyDescent="0.25">
      <c r="A143">
        <v>137.226326129</v>
      </c>
      <c r="B143">
        <v>4.3043999999900002</v>
      </c>
      <c r="C143">
        <v>136.579879065</v>
      </c>
      <c r="D143">
        <v>5.9828999999999999</v>
      </c>
      <c r="E143">
        <v>1.6785000000099997</v>
      </c>
    </row>
    <row r="144" spans="1:5" x14ac:dyDescent="0.25">
      <c r="A144">
        <v>138.21394492799999</v>
      </c>
      <c r="B144">
        <v>4.2532000000099996</v>
      </c>
      <c r="C144">
        <v>137.566340814</v>
      </c>
      <c r="D144">
        <v>5.9794</v>
      </c>
      <c r="E144">
        <v>1.7261999999900004</v>
      </c>
    </row>
    <row r="145" spans="1:5" x14ac:dyDescent="0.25">
      <c r="A145">
        <v>139.18153084299999</v>
      </c>
      <c r="B145">
        <v>4.3325999999900002</v>
      </c>
      <c r="C145">
        <v>138.55280256500001</v>
      </c>
      <c r="D145">
        <v>5.9901999999999997</v>
      </c>
      <c r="E145">
        <v>1.6576000000099995</v>
      </c>
    </row>
    <row r="146" spans="1:5" x14ac:dyDescent="0.25">
      <c r="A146">
        <v>140.14911675900001</v>
      </c>
      <c r="B146">
        <v>4.3783000000000003</v>
      </c>
      <c r="C146">
        <v>139.526708883</v>
      </c>
      <c r="D146">
        <v>5.9888000000100003</v>
      </c>
      <c r="E146">
        <v>1.61050000001</v>
      </c>
    </row>
    <row r="147" spans="1:5" x14ac:dyDescent="0.25">
      <c r="A147">
        <v>141.116702675</v>
      </c>
      <c r="B147">
        <v>4.3334000000000001</v>
      </c>
      <c r="C147">
        <v>140.50061520200001</v>
      </c>
      <c r="D147">
        <v>5.9966999999999997</v>
      </c>
      <c r="E147">
        <v>1.6632999999999996</v>
      </c>
    </row>
    <row r="148" spans="1:5" x14ac:dyDescent="0.25">
      <c r="A148">
        <v>142.084288593</v>
      </c>
      <c r="B148">
        <v>4.2927999999999997</v>
      </c>
      <c r="C148">
        <v>141.47452151900001</v>
      </c>
      <c r="D148">
        <v>6.02439999999</v>
      </c>
      <c r="E148">
        <v>1.7315999999900002</v>
      </c>
    </row>
    <row r="149" spans="1:5" x14ac:dyDescent="0.25">
      <c r="A149">
        <v>143.05187450700001</v>
      </c>
      <c r="B149">
        <v>4.3177000000000003</v>
      </c>
      <c r="C149">
        <v>142.448427837</v>
      </c>
      <c r="D149">
        <v>6.0301</v>
      </c>
      <c r="E149">
        <v>1.7123999999999997</v>
      </c>
    </row>
    <row r="150" spans="1:5" x14ac:dyDescent="0.25">
      <c r="A150">
        <v>144.01946042200001</v>
      </c>
      <c r="B150">
        <v>4.3541999999999996</v>
      </c>
      <c r="C150">
        <v>143.422334154</v>
      </c>
      <c r="D150">
        <v>6.0137999999999998</v>
      </c>
      <c r="E150">
        <v>1.6596000000000002</v>
      </c>
    </row>
    <row r="151" spans="1:5" x14ac:dyDescent="0.25">
      <c r="A151">
        <v>144.98704633899999</v>
      </c>
      <c r="B151">
        <v>4.3795999999999999</v>
      </c>
      <c r="C151">
        <v>144.396240471</v>
      </c>
      <c r="D151">
        <v>6.0266999999999999</v>
      </c>
      <c r="E151">
        <v>1.6471</v>
      </c>
    </row>
    <row r="152" spans="1:5" x14ac:dyDescent="0.25">
      <c r="A152">
        <v>145.954632256</v>
      </c>
      <c r="B152">
        <v>4.3693999999999997</v>
      </c>
      <c r="C152">
        <v>145.37014678899999</v>
      </c>
      <c r="D152">
        <v>6.0349000000000004</v>
      </c>
      <c r="E152">
        <v>1.6655000000000006</v>
      </c>
    </row>
    <row r="153" spans="1:5" x14ac:dyDescent="0.25">
      <c r="A153">
        <v>146.922218173</v>
      </c>
      <c r="B153">
        <v>4.39139999999</v>
      </c>
      <c r="C153">
        <v>146.34405310899999</v>
      </c>
      <c r="D153">
        <v>6.0518000000000001</v>
      </c>
      <c r="E153">
        <v>1.6604000000100001</v>
      </c>
    </row>
    <row r="154" spans="1:5" x14ac:dyDescent="0.25">
      <c r="A154">
        <v>147.88980408800001</v>
      </c>
      <c r="B154">
        <v>4.4364000000099999</v>
      </c>
      <c r="C154">
        <v>147.31795942700001</v>
      </c>
      <c r="D154">
        <v>6.0798000000099996</v>
      </c>
      <c r="E154">
        <v>1.6433999999999997</v>
      </c>
    </row>
    <row r="155" spans="1:5" x14ac:dyDescent="0.25">
      <c r="A155">
        <v>148.85739000500001</v>
      </c>
      <c r="B155">
        <v>4.5125000000000002</v>
      </c>
      <c r="C155">
        <v>148.291865745</v>
      </c>
      <c r="D155">
        <v>6.0853999999999999</v>
      </c>
      <c r="E155">
        <v>1.5728999999999997</v>
      </c>
    </row>
    <row r="156" spans="1:5" x14ac:dyDescent="0.25">
      <c r="A156">
        <v>149.824975921</v>
      </c>
      <c r="B156">
        <v>4.5162000000000004</v>
      </c>
      <c r="C156">
        <v>149.265772062</v>
      </c>
      <c r="D156">
        <v>6.1303999999899998</v>
      </c>
      <c r="E156">
        <v>1.6141999999899994</v>
      </c>
    </row>
    <row r="157" spans="1:5" x14ac:dyDescent="0.25">
      <c r="A157">
        <v>150.792561836</v>
      </c>
      <c r="B157">
        <v>4.5056000000000003</v>
      </c>
      <c r="C157">
        <v>150.239678381</v>
      </c>
      <c r="D157">
        <v>6.1063999999999998</v>
      </c>
      <c r="E157">
        <v>1.6007999999999996</v>
      </c>
    </row>
    <row r="158" spans="1:5" x14ac:dyDescent="0.25">
      <c r="A158">
        <v>151.76014775300001</v>
      </c>
      <c r="B158">
        <v>4.5227000000000004</v>
      </c>
      <c r="C158">
        <v>151.21358469800001</v>
      </c>
      <c r="D158">
        <v>6.16</v>
      </c>
      <c r="E158">
        <v>1.6372999999999998</v>
      </c>
    </row>
    <row r="159" spans="1:5" x14ac:dyDescent="0.25">
      <c r="A159">
        <v>152.72773366800001</v>
      </c>
      <c r="B159">
        <v>4.5587999999999997</v>
      </c>
      <c r="C159">
        <v>152.18749101500001</v>
      </c>
      <c r="D159">
        <v>6.1920000000000002</v>
      </c>
      <c r="E159">
        <v>1.6332000000000004</v>
      </c>
    </row>
    <row r="160" spans="1:5" x14ac:dyDescent="0.25">
      <c r="A160">
        <v>153.69531958499999</v>
      </c>
      <c r="B160">
        <v>4.5436999999900003</v>
      </c>
      <c r="C160">
        <v>153.16139733399999</v>
      </c>
      <c r="D160">
        <v>6.1882000000000001</v>
      </c>
      <c r="E160">
        <v>1.6445000000099999</v>
      </c>
    </row>
    <row r="161" spans="1:5" x14ac:dyDescent="0.25">
      <c r="A161">
        <v>154.66290550100001</v>
      </c>
      <c r="B161">
        <v>4.4891000000099996</v>
      </c>
      <c r="C161">
        <v>154.13530365099999</v>
      </c>
      <c r="D161">
        <v>6.1973000000000003</v>
      </c>
      <c r="E161">
        <v>1.7081999999900006</v>
      </c>
    </row>
    <row r="162" spans="1:5" x14ac:dyDescent="0.25">
      <c r="A162">
        <v>155.630491417</v>
      </c>
      <c r="B162">
        <v>4.5035999999999996</v>
      </c>
      <c r="C162">
        <v>155.10920996799999</v>
      </c>
      <c r="D162">
        <v>6.2333999999999996</v>
      </c>
      <c r="E162">
        <v>1.7298</v>
      </c>
    </row>
    <row r="163" spans="1:5" x14ac:dyDescent="0.25">
      <c r="A163">
        <v>156.59807733299999</v>
      </c>
      <c r="B163">
        <v>4.5587999999999997</v>
      </c>
      <c r="C163">
        <v>156.083116287</v>
      </c>
      <c r="D163">
        <v>6.2405999999999997</v>
      </c>
      <c r="E163">
        <v>1.6818</v>
      </c>
    </row>
    <row r="164" spans="1:5" x14ac:dyDescent="0.25">
      <c r="A164">
        <v>157.56566325</v>
      </c>
      <c r="B164">
        <v>4.5565000000099998</v>
      </c>
      <c r="C164">
        <v>157.057022604</v>
      </c>
      <c r="D164">
        <v>6.2435</v>
      </c>
      <c r="E164">
        <v>1.6869999999900003</v>
      </c>
    </row>
    <row r="165" spans="1:5" x14ac:dyDescent="0.25">
      <c r="A165">
        <v>158.533249165</v>
      </c>
      <c r="B165">
        <v>4.5580999999899996</v>
      </c>
      <c r="C165">
        <v>158.03092892500001</v>
      </c>
      <c r="D165">
        <v>6.2630000000099999</v>
      </c>
      <c r="E165">
        <v>1.7049000000200003</v>
      </c>
    </row>
    <row r="166" spans="1:5" x14ac:dyDescent="0.25">
      <c r="A166">
        <v>159.50083508200001</v>
      </c>
      <c r="B166">
        <v>4.6222000000000003</v>
      </c>
      <c r="C166">
        <v>159.00483524200001</v>
      </c>
      <c r="D166">
        <v>6.2678000000000003</v>
      </c>
      <c r="E166">
        <v>1.6456</v>
      </c>
    </row>
    <row r="167" spans="1:5" x14ac:dyDescent="0.25">
      <c r="A167">
        <v>160.46842099599999</v>
      </c>
      <c r="B167">
        <v>4.6703999999999999</v>
      </c>
      <c r="C167">
        <v>159.97874156</v>
      </c>
      <c r="D167">
        <v>6.2492999999999999</v>
      </c>
      <c r="E167">
        <v>1.5789</v>
      </c>
    </row>
    <row r="168" spans="1:5" x14ac:dyDescent="0.25">
      <c r="A168">
        <v>161.436006913</v>
      </c>
      <c r="B168">
        <v>4.71339999999</v>
      </c>
      <c r="C168">
        <v>160.952647877</v>
      </c>
      <c r="D168">
        <v>6.3178000000000001</v>
      </c>
      <c r="E168">
        <v>1.60440000001</v>
      </c>
    </row>
    <row r="169" spans="1:5" x14ac:dyDescent="0.25">
      <c r="A169">
        <v>162.403592831</v>
      </c>
      <c r="B169">
        <v>4.7185999999900003</v>
      </c>
      <c r="C169">
        <v>161.92655419499999</v>
      </c>
      <c r="D169">
        <v>6.3197999999999999</v>
      </c>
      <c r="E169">
        <v>1.6012000000099995</v>
      </c>
    </row>
    <row r="170" spans="1:5" x14ac:dyDescent="0.25">
      <c r="A170">
        <v>163.37117874500001</v>
      </c>
      <c r="B170">
        <v>4.6856</v>
      </c>
      <c r="C170">
        <v>162.90046051300001</v>
      </c>
      <c r="D170">
        <v>6.3266</v>
      </c>
      <c r="E170">
        <v>1.641</v>
      </c>
    </row>
    <row r="171" spans="1:5" x14ac:dyDescent="0.25">
      <c r="A171">
        <v>164.33876466199999</v>
      </c>
      <c r="B171">
        <v>4.6875999999999998</v>
      </c>
      <c r="C171">
        <v>163.87436683000001</v>
      </c>
      <c r="D171">
        <v>6.3056999999999999</v>
      </c>
      <c r="E171">
        <v>1.6181000000000001</v>
      </c>
    </row>
    <row r="172" spans="1:5" x14ac:dyDescent="0.25">
      <c r="A172">
        <v>165.306350579</v>
      </c>
      <c r="B172">
        <v>4.7087000000000003</v>
      </c>
      <c r="C172">
        <v>164.848273148</v>
      </c>
      <c r="D172">
        <v>6.2948000000000004</v>
      </c>
      <c r="E172">
        <v>1.5861000000000001</v>
      </c>
    </row>
    <row r="173" spans="1:5" x14ac:dyDescent="0.25">
      <c r="A173">
        <v>166.28971397500001</v>
      </c>
      <c r="B173">
        <v>4.6498999999999997</v>
      </c>
      <c r="C173">
        <v>165.822179468</v>
      </c>
      <c r="D173">
        <v>6.3323999999999998</v>
      </c>
      <c r="E173">
        <v>1.6825000000000001</v>
      </c>
    </row>
    <row r="174" spans="1:5" x14ac:dyDescent="0.25">
      <c r="A174">
        <v>167.27307737500001</v>
      </c>
      <c r="B174">
        <v>4.6664000000000003</v>
      </c>
      <c r="C174">
        <v>166.79608578599999</v>
      </c>
      <c r="D174">
        <v>6.3449999999999998</v>
      </c>
      <c r="E174">
        <v>1.6785999999999994</v>
      </c>
    </row>
    <row r="175" spans="1:5" x14ac:dyDescent="0.25">
      <c r="A175">
        <v>168.25644077300001</v>
      </c>
      <c r="B175">
        <v>4.68979999999</v>
      </c>
      <c r="C175">
        <v>167.78830701999999</v>
      </c>
      <c r="D175">
        <v>6.31819999999</v>
      </c>
      <c r="E175">
        <v>1.6284000000000001</v>
      </c>
    </row>
    <row r="176" spans="1:5" x14ac:dyDescent="0.25">
      <c r="A176">
        <v>169.239804169</v>
      </c>
      <c r="B176">
        <v>4.7569999999999997</v>
      </c>
      <c r="C176">
        <v>168.78052825399999</v>
      </c>
      <c r="D176">
        <v>6.3007999999999997</v>
      </c>
      <c r="E176">
        <v>1.5438000000000001</v>
      </c>
    </row>
    <row r="177" spans="1:5" x14ac:dyDescent="0.25">
      <c r="A177">
        <v>170.22316756699999</v>
      </c>
      <c r="B177">
        <v>4.8098999999899998</v>
      </c>
      <c r="C177">
        <v>169.772749487</v>
      </c>
      <c r="D177">
        <v>6.3445999999999998</v>
      </c>
      <c r="E177">
        <v>1.53470000001</v>
      </c>
    </row>
    <row r="178" spans="1:5" x14ac:dyDescent="0.25">
      <c r="A178">
        <v>171.20653096500001</v>
      </c>
      <c r="B178">
        <v>4.8124000000000002</v>
      </c>
      <c r="C178">
        <v>170.76497072199999</v>
      </c>
      <c r="D178">
        <v>6.3388999999999998</v>
      </c>
      <c r="E178">
        <v>1.5264999999999995</v>
      </c>
    </row>
    <row r="179" spans="1:5" x14ac:dyDescent="0.25">
      <c r="A179">
        <v>172.18989436300001</v>
      </c>
      <c r="B179">
        <v>4.8174000000000001</v>
      </c>
      <c r="C179">
        <v>171.757191957</v>
      </c>
      <c r="D179">
        <v>6.3894000000000002</v>
      </c>
      <c r="E179">
        <v>1.5720000000000001</v>
      </c>
    </row>
    <row r="180" spans="1:5" x14ac:dyDescent="0.25">
      <c r="A180">
        <v>173.17325776199999</v>
      </c>
      <c r="B180">
        <v>4.7950999999999997</v>
      </c>
      <c r="C180">
        <v>172.74941318899999</v>
      </c>
      <c r="D180">
        <v>6.4001999999999999</v>
      </c>
      <c r="E180">
        <v>1.6051000000000002</v>
      </c>
    </row>
    <row r="181" spans="1:5" x14ac:dyDescent="0.25">
      <c r="A181">
        <v>174.156621159</v>
      </c>
      <c r="B181">
        <v>4.7817999999999996</v>
      </c>
      <c r="C181">
        <v>173.74163442400001</v>
      </c>
      <c r="D181">
        <v>6.4038000000000004</v>
      </c>
      <c r="E181">
        <v>1.6220000000000008</v>
      </c>
    </row>
    <row r="182" spans="1:5" x14ac:dyDescent="0.25">
      <c r="A182">
        <v>175.13998455699999</v>
      </c>
      <c r="B182">
        <v>4.7723000000000004</v>
      </c>
      <c r="C182">
        <v>174.733855656</v>
      </c>
      <c r="D182">
        <v>6.4032</v>
      </c>
      <c r="E182">
        <v>1.6308999999999996</v>
      </c>
    </row>
    <row r="183" spans="1:5" x14ac:dyDescent="0.25">
      <c r="A183">
        <v>176.12334795500001</v>
      </c>
      <c r="B183">
        <v>4.7829000000099997</v>
      </c>
      <c r="C183">
        <v>175.72607689099999</v>
      </c>
      <c r="D183">
        <v>6.3932000000100002</v>
      </c>
      <c r="E183">
        <v>1.6103000000000005</v>
      </c>
    </row>
    <row r="184" spans="1:5" x14ac:dyDescent="0.25">
      <c r="A184">
        <v>177.10671135199999</v>
      </c>
      <c r="B184">
        <v>4.8045</v>
      </c>
      <c r="C184">
        <v>176.71829812600001</v>
      </c>
      <c r="D184">
        <v>6.4057000000000004</v>
      </c>
      <c r="E184">
        <v>1.6012000000000004</v>
      </c>
    </row>
    <row r="185" spans="1:5" x14ac:dyDescent="0.25">
      <c r="A185">
        <v>178.090074751</v>
      </c>
      <c r="B185">
        <v>4.7778</v>
      </c>
      <c r="C185">
        <v>177.71051935899999</v>
      </c>
      <c r="D185">
        <v>6.4302000000000001</v>
      </c>
      <c r="E185">
        <v>1.6524000000000001</v>
      </c>
    </row>
    <row r="186" spans="1:5" x14ac:dyDescent="0.25">
      <c r="A186">
        <v>179.073438149</v>
      </c>
      <c r="B186">
        <v>4.7869999999999999</v>
      </c>
      <c r="C186">
        <v>178.70274059499999</v>
      </c>
      <c r="D186">
        <v>6.4410999999999996</v>
      </c>
      <c r="E186">
        <v>1.6540999999999997</v>
      </c>
    </row>
    <row r="187" spans="1:5" x14ac:dyDescent="0.25">
      <c r="A187">
        <v>180.05680154500001</v>
      </c>
      <c r="B187">
        <v>4.7946999999999997</v>
      </c>
      <c r="C187">
        <v>179.694961828</v>
      </c>
      <c r="D187">
        <v>6.4480999999900002</v>
      </c>
      <c r="E187">
        <v>1.6533999999900004</v>
      </c>
    </row>
    <row r="188" spans="1:5" x14ac:dyDescent="0.25">
      <c r="A188">
        <v>181.04016494300001</v>
      </c>
      <c r="B188">
        <v>4.8276000000000003</v>
      </c>
      <c r="C188">
        <v>180.68718306100001</v>
      </c>
      <c r="D188">
        <v>6.4526999999900001</v>
      </c>
      <c r="E188">
        <v>1.6250999999899998</v>
      </c>
    </row>
    <row r="189" spans="1:5" x14ac:dyDescent="0.25">
      <c r="A189">
        <v>182.023528341</v>
      </c>
      <c r="B189">
        <v>4.8606999999999996</v>
      </c>
      <c r="C189">
        <v>181.679404296</v>
      </c>
      <c r="D189">
        <v>6.4515000000000002</v>
      </c>
      <c r="E189">
        <v>1.5908000000000007</v>
      </c>
    </row>
    <row r="190" spans="1:5" x14ac:dyDescent="0.25">
      <c r="A190">
        <v>183.006891739</v>
      </c>
      <c r="B190">
        <v>4.8963999999999999</v>
      </c>
      <c r="C190">
        <v>182.67162552799999</v>
      </c>
      <c r="D190">
        <v>6.5168999999999997</v>
      </c>
      <c r="E190">
        <v>1.6204999999999998</v>
      </c>
    </row>
    <row r="191" spans="1:5" x14ac:dyDescent="0.25">
      <c r="A191">
        <v>183.99025513699999</v>
      </c>
      <c r="B191">
        <v>4.9451999999999998</v>
      </c>
      <c r="C191">
        <v>183.66384676300001</v>
      </c>
      <c r="D191">
        <v>6.4912999999899998</v>
      </c>
      <c r="E191">
        <v>1.54609999999</v>
      </c>
    </row>
    <row r="192" spans="1:5" x14ac:dyDescent="0.25">
      <c r="A192">
        <v>184.97361853500001</v>
      </c>
      <c r="B192">
        <v>4.9231999999999996</v>
      </c>
      <c r="C192">
        <v>184.656067998</v>
      </c>
      <c r="D192">
        <v>6.4676</v>
      </c>
      <c r="E192">
        <v>1.5444000000000004</v>
      </c>
    </row>
    <row r="193" spans="1:5" x14ac:dyDescent="0.25">
      <c r="A193">
        <v>185.95698193199999</v>
      </c>
      <c r="B193">
        <v>4.8969000000099996</v>
      </c>
      <c r="C193">
        <v>185.648289232</v>
      </c>
      <c r="D193">
        <v>6.5129000000000001</v>
      </c>
      <c r="E193">
        <v>1.6159999999900005</v>
      </c>
    </row>
    <row r="194" spans="1:5" x14ac:dyDescent="0.25">
      <c r="A194">
        <v>186.94034533199999</v>
      </c>
      <c r="B194">
        <v>4.8860999999999999</v>
      </c>
      <c r="C194">
        <v>186.64051046500001</v>
      </c>
      <c r="D194">
        <v>6.5139000000099996</v>
      </c>
      <c r="E194">
        <v>1.6278000000099997</v>
      </c>
    </row>
    <row r="195" spans="1:5" x14ac:dyDescent="0.25">
      <c r="A195">
        <v>187.923708729</v>
      </c>
      <c r="B195">
        <v>4.8708</v>
      </c>
      <c r="C195">
        <v>187.591728897</v>
      </c>
      <c r="D195">
        <v>6.5338000000000003</v>
      </c>
      <c r="E195">
        <v>1.6630000000000003</v>
      </c>
    </row>
    <row r="196" spans="1:5" x14ac:dyDescent="0.25">
      <c r="A196">
        <v>188.90707212699999</v>
      </c>
      <c r="B196">
        <v>4.9088000000000003</v>
      </c>
      <c r="C196">
        <v>188.54294733</v>
      </c>
      <c r="D196">
        <v>6.5283000000099998</v>
      </c>
      <c r="E196">
        <v>1.6195000000099995</v>
      </c>
    </row>
    <row r="197" spans="1:5" x14ac:dyDescent="0.25">
      <c r="A197">
        <v>189.89043552499999</v>
      </c>
      <c r="B197">
        <v>4.9268000000000001</v>
      </c>
      <c r="C197">
        <v>189.49416575999999</v>
      </c>
      <c r="D197">
        <v>6.56</v>
      </c>
      <c r="E197">
        <v>1.6331999999999995</v>
      </c>
    </row>
    <row r="198" spans="1:5" x14ac:dyDescent="0.25">
      <c r="A198">
        <v>190.87379892300001</v>
      </c>
      <c r="B198">
        <v>4.9394999999899998</v>
      </c>
      <c r="C198">
        <v>190.44538419200001</v>
      </c>
      <c r="D198">
        <v>6.5983999999999998</v>
      </c>
      <c r="E198">
        <v>1.65890000001</v>
      </c>
    </row>
    <row r="199" spans="1:5" x14ac:dyDescent="0.25">
      <c r="A199">
        <v>191.857162319</v>
      </c>
      <c r="B199">
        <v>4.94319999999</v>
      </c>
      <c r="C199">
        <v>191.39660262199999</v>
      </c>
      <c r="D199">
        <v>6.5652999999999997</v>
      </c>
      <c r="E199">
        <v>1.6221000000099997</v>
      </c>
    </row>
    <row r="200" spans="1:5" x14ac:dyDescent="0.25">
      <c r="A200">
        <v>192.840525719</v>
      </c>
      <c r="B200">
        <v>4.9607000000000001</v>
      </c>
      <c r="C200">
        <v>192.34782105599999</v>
      </c>
      <c r="D200">
        <v>6.6025999999999998</v>
      </c>
      <c r="E200">
        <v>1.6418999999999997</v>
      </c>
    </row>
    <row r="201" spans="1:5" x14ac:dyDescent="0.25">
      <c r="A201">
        <v>193.82388911499999</v>
      </c>
      <c r="B201">
        <v>5.0087999999999999</v>
      </c>
      <c r="C201">
        <v>193.29903948500001</v>
      </c>
      <c r="D201">
        <v>6.6047000000000002</v>
      </c>
      <c r="E201">
        <v>1.5959000000000003</v>
      </c>
    </row>
    <row r="202" spans="1:5" x14ac:dyDescent="0.25">
      <c r="A202">
        <v>194.80725251300001</v>
      </c>
      <c r="B202">
        <v>5.0514000000000001</v>
      </c>
      <c r="C202">
        <v>194.25025791900001</v>
      </c>
      <c r="D202">
        <v>6.6001000000000003</v>
      </c>
      <c r="E202">
        <v>1.5487000000000002</v>
      </c>
    </row>
    <row r="203" spans="1:5" x14ac:dyDescent="0.25">
      <c r="A203">
        <v>195.790615911</v>
      </c>
      <c r="B203">
        <v>5.0297000000000001</v>
      </c>
      <c r="C203">
        <v>195.201476351</v>
      </c>
      <c r="D203">
        <v>6.6196000000100002</v>
      </c>
      <c r="E203">
        <v>1.5899000000100001</v>
      </c>
    </row>
    <row r="204" spans="1:5" x14ac:dyDescent="0.25">
      <c r="A204">
        <v>196.773979309</v>
      </c>
      <c r="B204">
        <v>5.0078000000099996</v>
      </c>
      <c r="C204">
        <v>196.152694782</v>
      </c>
      <c r="D204">
        <v>6.6380000000099999</v>
      </c>
      <c r="E204">
        <v>1.6302000000000003</v>
      </c>
    </row>
    <row r="205" spans="1:5" x14ac:dyDescent="0.25">
      <c r="A205">
        <v>197.75734270699999</v>
      </c>
      <c r="B205">
        <v>5.0473000000099999</v>
      </c>
      <c r="C205">
        <v>197.10391321399999</v>
      </c>
      <c r="D205">
        <v>6.6559999999999997</v>
      </c>
      <c r="E205">
        <v>1.6086999999899998</v>
      </c>
    </row>
    <row r="206" spans="1:5" x14ac:dyDescent="0.25">
      <c r="A206">
        <v>198.740706106</v>
      </c>
      <c r="B206">
        <v>5.0441000000000003</v>
      </c>
      <c r="C206">
        <v>198.05513164499999</v>
      </c>
      <c r="D206">
        <v>6.6501999999999999</v>
      </c>
      <c r="E206">
        <v>1.6060999999999996</v>
      </c>
    </row>
    <row r="207" spans="1:5" x14ac:dyDescent="0.25">
      <c r="A207">
        <v>199.72406950300001</v>
      </c>
      <c r="B207">
        <v>5.0124000000100004</v>
      </c>
      <c r="C207">
        <v>199.006350078</v>
      </c>
      <c r="D207">
        <v>6.6619999999999999</v>
      </c>
      <c r="E207">
        <v>1.6495999999899995</v>
      </c>
    </row>
    <row r="208" spans="1:5" x14ac:dyDescent="0.25">
      <c r="A208">
        <v>200.70743290199999</v>
      </c>
      <c r="B208">
        <v>5.09</v>
      </c>
      <c r="C208">
        <v>199.957568509</v>
      </c>
      <c r="D208">
        <v>6.6799999999899997</v>
      </c>
      <c r="E208">
        <v>1.5899999999899999</v>
      </c>
    </row>
    <row r="209" spans="1:5" x14ac:dyDescent="0.25">
      <c r="A209">
        <v>201.690796299</v>
      </c>
      <c r="B209">
        <v>5.0819999999899998</v>
      </c>
      <c r="C209">
        <v>200.90878694099999</v>
      </c>
      <c r="D209">
        <v>6.7146999999999997</v>
      </c>
      <c r="E209">
        <v>1.6327000000099998</v>
      </c>
    </row>
    <row r="210" spans="1:5" x14ac:dyDescent="0.25">
      <c r="A210">
        <v>202.67415969800001</v>
      </c>
      <c r="B210">
        <v>5.05409999999</v>
      </c>
      <c r="C210">
        <v>201.86000537199999</v>
      </c>
      <c r="D210">
        <v>6.7111000000000001</v>
      </c>
      <c r="E210">
        <v>1.65700000001</v>
      </c>
    </row>
    <row r="211" spans="1:5" x14ac:dyDescent="0.25">
      <c r="A211">
        <v>203.65752309499999</v>
      </c>
      <c r="B211">
        <v>5.0657000000099996</v>
      </c>
      <c r="C211">
        <v>202.811223805</v>
      </c>
      <c r="D211">
        <v>6.6943000000000001</v>
      </c>
      <c r="E211">
        <v>1.6285999999900005</v>
      </c>
    </row>
    <row r="212" spans="1:5" x14ac:dyDescent="0.25">
      <c r="A212">
        <v>204.64088649300001</v>
      </c>
      <c r="B212">
        <v>5.1382000000000003</v>
      </c>
      <c r="C212">
        <v>203.76244223399999</v>
      </c>
      <c r="D212">
        <v>6.7085999999999997</v>
      </c>
      <c r="E212">
        <v>1.5703999999999994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3"/>
  <sheetViews>
    <sheetView workbookViewId="0">
      <selection activeCell="I1" sqref="I1"/>
    </sheetView>
  </sheetViews>
  <sheetFormatPr defaultRowHeight="15" x14ac:dyDescent="0.25"/>
  <cols>
    <col min="3" max="3" width="10.7109375" bestFit="1" customWidth="1"/>
    <col min="259" max="259" width="10.7109375" bestFit="1" customWidth="1"/>
    <col min="515" max="515" width="10.7109375" bestFit="1" customWidth="1"/>
    <col min="771" max="771" width="10.7109375" bestFit="1" customWidth="1"/>
    <col min="1027" max="1027" width="10.7109375" bestFit="1" customWidth="1"/>
    <col min="1283" max="1283" width="10.7109375" bestFit="1" customWidth="1"/>
    <col min="1539" max="1539" width="10.7109375" bestFit="1" customWidth="1"/>
    <col min="1795" max="1795" width="10.7109375" bestFit="1" customWidth="1"/>
    <col min="2051" max="2051" width="10.7109375" bestFit="1" customWidth="1"/>
    <col min="2307" max="2307" width="10.7109375" bestFit="1" customWidth="1"/>
    <col min="2563" max="2563" width="10.7109375" bestFit="1" customWidth="1"/>
    <col min="2819" max="2819" width="10.7109375" bestFit="1" customWidth="1"/>
    <col min="3075" max="3075" width="10.7109375" bestFit="1" customWidth="1"/>
    <col min="3331" max="3331" width="10.7109375" bestFit="1" customWidth="1"/>
    <col min="3587" max="3587" width="10.7109375" bestFit="1" customWidth="1"/>
    <col min="3843" max="3843" width="10.7109375" bestFit="1" customWidth="1"/>
    <col min="4099" max="4099" width="10.7109375" bestFit="1" customWidth="1"/>
    <col min="4355" max="4355" width="10.7109375" bestFit="1" customWidth="1"/>
    <col min="4611" max="4611" width="10.7109375" bestFit="1" customWidth="1"/>
    <col min="4867" max="4867" width="10.7109375" bestFit="1" customWidth="1"/>
    <col min="5123" max="5123" width="10.7109375" bestFit="1" customWidth="1"/>
    <col min="5379" max="5379" width="10.7109375" bestFit="1" customWidth="1"/>
    <col min="5635" max="5635" width="10.7109375" bestFit="1" customWidth="1"/>
    <col min="5891" max="5891" width="10.7109375" bestFit="1" customWidth="1"/>
    <col min="6147" max="6147" width="10.7109375" bestFit="1" customWidth="1"/>
    <col min="6403" max="6403" width="10.7109375" bestFit="1" customWidth="1"/>
    <col min="6659" max="6659" width="10.7109375" bestFit="1" customWidth="1"/>
    <col min="6915" max="6915" width="10.7109375" bestFit="1" customWidth="1"/>
    <col min="7171" max="7171" width="10.7109375" bestFit="1" customWidth="1"/>
    <col min="7427" max="7427" width="10.7109375" bestFit="1" customWidth="1"/>
    <col min="7683" max="7683" width="10.7109375" bestFit="1" customWidth="1"/>
    <col min="7939" max="7939" width="10.7109375" bestFit="1" customWidth="1"/>
    <col min="8195" max="8195" width="10.7109375" bestFit="1" customWidth="1"/>
    <col min="8451" max="8451" width="10.7109375" bestFit="1" customWidth="1"/>
    <col min="8707" max="8707" width="10.7109375" bestFit="1" customWidth="1"/>
    <col min="8963" max="8963" width="10.7109375" bestFit="1" customWidth="1"/>
    <col min="9219" max="9219" width="10.7109375" bestFit="1" customWidth="1"/>
    <col min="9475" max="9475" width="10.7109375" bestFit="1" customWidth="1"/>
    <col min="9731" max="9731" width="10.7109375" bestFit="1" customWidth="1"/>
    <col min="9987" max="9987" width="10.7109375" bestFit="1" customWidth="1"/>
    <col min="10243" max="10243" width="10.7109375" bestFit="1" customWidth="1"/>
    <col min="10499" max="10499" width="10.7109375" bestFit="1" customWidth="1"/>
    <col min="10755" max="10755" width="10.7109375" bestFit="1" customWidth="1"/>
    <col min="11011" max="11011" width="10.7109375" bestFit="1" customWidth="1"/>
    <col min="11267" max="11267" width="10.7109375" bestFit="1" customWidth="1"/>
    <col min="11523" max="11523" width="10.7109375" bestFit="1" customWidth="1"/>
    <col min="11779" max="11779" width="10.7109375" bestFit="1" customWidth="1"/>
    <col min="12035" max="12035" width="10.7109375" bestFit="1" customWidth="1"/>
    <col min="12291" max="12291" width="10.7109375" bestFit="1" customWidth="1"/>
    <col min="12547" max="12547" width="10.7109375" bestFit="1" customWidth="1"/>
    <col min="12803" max="12803" width="10.7109375" bestFit="1" customWidth="1"/>
    <col min="13059" max="13059" width="10.7109375" bestFit="1" customWidth="1"/>
    <col min="13315" max="13315" width="10.7109375" bestFit="1" customWidth="1"/>
    <col min="13571" max="13571" width="10.7109375" bestFit="1" customWidth="1"/>
    <col min="13827" max="13827" width="10.7109375" bestFit="1" customWidth="1"/>
    <col min="14083" max="14083" width="10.7109375" bestFit="1" customWidth="1"/>
    <col min="14339" max="14339" width="10.7109375" bestFit="1" customWidth="1"/>
    <col min="14595" max="14595" width="10.7109375" bestFit="1" customWidth="1"/>
    <col min="14851" max="14851" width="10.7109375" bestFit="1" customWidth="1"/>
    <col min="15107" max="15107" width="10.7109375" bestFit="1" customWidth="1"/>
    <col min="15363" max="15363" width="10.7109375" bestFit="1" customWidth="1"/>
    <col min="15619" max="15619" width="10.7109375" bestFit="1" customWidth="1"/>
    <col min="15875" max="15875" width="10.7109375" bestFit="1" customWidth="1"/>
    <col min="16131" max="16131" width="10.7109375" bestFit="1" customWidth="1"/>
  </cols>
  <sheetData>
    <row r="1" spans="1:9" ht="14.45" x14ac:dyDescent="0.3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s="2" t="s">
        <v>15</v>
      </c>
      <c r="H1" s="3">
        <f>AVERAGE(D2:D153)</f>
        <v>1.0541433289473687</v>
      </c>
      <c r="I1" s="4"/>
    </row>
    <row r="2" spans="1:9" ht="14.45" x14ac:dyDescent="0.3">
      <c r="A2">
        <v>5609</v>
      </c>
      <c r="B2" s="5">
        <v>3.987606</v>
      </c>
      <c r="C2">
        <v>5.1100000000000003</v>
      </c>
      <c r="D2" s="5">
        <v>1.1223939999999999</v>
      </c>
      <c r="E2">
        <v>1644019</v>
      </c>
      <c r="F2">
        <v>5297628</v>
      </c>
      <c r="G2" s="6" t="s">
        <v>16</v>
      </c>
      <c r="H2" s="7">
        <f>MEDIAN(D2:D153)</f>
        <v>1.0509710000000001</v>
      </c>
    </row>
    <row r="3" spans="1:9" ht="14.45" x14ac:dyDescent="0.3">
      <c r="A3">
        <v>5610</v>
      </c>
      <c r="B3" s="5">
        <v>3.9694340000000001</v>
      </c>
      <c r="C3">
        <v>5.1100000000000003</v>
      </c>
      <c r="D3" s="5">
        <v>1.140566</v>
      </c>
      <c r="E3">
        <v>1644020</v>
      </c>
      <c r="F3">
        <v>5297629</v>
      </c>
      <c r="G3" s="6" t="s">
        <v>5</v>
      </c>
      <c r="H3" s="7">
        <f>STDEVA(D2:D153)</f>
        <v>7.2516671681382219E-2</v>
      </c>
    </row>
    <row r="4" spans="1:9" ht="14.45" x14ac:dyDescent="0.3">
      <c r="A4">
        <v>5611</v>
      </c>
      <c r="B4" s="5">
        <v>3.9856940000000001</v>
      </c>
      <c r="C4">
        <v>5.16</v>
      </c>
      <c r="D4" s="5">
        <v>1.1743049999999999</v>
      </c>
      <c r="E4">
        <v>1644020</v>
      </c>
      <c r="F4">
        <v>5297629</v>
      </c>
      <c r="G4" s="6" t="s">
        <v>17</v>
      </c>
      <c r="H4" s="7">
        <f>MAX(D2:D153)</f>
        <v>1.306624</v>
      </c>
    </row>
    <row r="5" spans="1:9" ht="14.45" x14ac:dyDescent="0.3">
      <c r="A5">
        <v>5612</v>
      </c>
      <c r="B5" s="5">
        <v>3.9856940000000001</v>
      </c>
      <c r="C5">
        <v>5.16</v>
      </c>
      <c r="D5" s="5">
        <v>1.1743049999999999</v>
      </c>
      <c r="E5">
        <v>1644021</v>
      </c>
      <c r="F5">
        <v>5297630</v>
      </c>
      <c r="G5" s="8" t="s">
        <v>18</v>
      </c>
      <c r="H5" s="9">
        <f>MIN(D2:D153)</f>
        <v>0.89688800000000002</v>
      </c>
    </row>
    <row r="6" spans="1:9" ht="14.45" x14ac:dyDescent="0.3">
      <c r="A6">
        <v>5613</v>
      </c>
      <c r="B6" s="5">
        <v>4.0592269999999999</v>
      </c>
      <c r="C6">
        <v>5.14</v>
      </c>
      <c r="D6" s="5">
        <v>1.0807720000000001</v>
      </c>
      <c r="E6">
        <v>1644021</v>
      </c>
      <c r="F6">
        <v>5297631</v>
      </c>
    </row>
    <row r="7" spans="1:9" ht="14.45" x14ac:dyDescent="0.3">
      <c r="A7">
        <v>5614</v>
      </c>
      <c r="B7" s="5">
        <v>4.078532</v>
      </c>
      <c r="C7">
        <v>5.16</v>
      </c>
      <c r="D7" s="5">
        <v>1.0814680000000001</v>
      </c>
      <c r="E7">
        <v>1644022</v>
      </c>
      <c r="F7">
        <v>5297632</v>
      </c>
    </row>
    <row r="8" spans="1:9" ht="14.45" x14ac:dyDescent="0.3">
      <c r="A8">
        <v>5615</v>
      </c>
      <c r="B8" s="5">
        <v>4.0027530000000002</v>
      </c>
      <c r="C8">
        <v>5.18</v>
      </c>
      <c r="D8" s="5">
        <v>1.1772469999999999</v>
      </c>
      <c r="E8">
        <v>1644022</v>
      </c>
      <c r="F8">
        <v>5297633</v>
      </c>
    </row>
    <row r="9" spans="1:9" ht="14.45" x14ac:dyDescent="0.3">
      <c r="A9">
        <v>5616</v>
      </c>
      <c r="B9" s="5">
        <v>4.0771100000000002</v>
      </c>
      <c r="C9">
        <v>5.07</v>
      </c>
      <c r="D9" s="5">
        <v>0.99289000000000005</v>
      </c>
      <c r="E9">
        <v>1644023</v>
      </c>
      <c r="F9">
        <v>5297634</v>
      </c>
    </row>
    <row r="10" spans="1:9" ht="14.45" x14ac:dyDescent="0.3">
      <c r="A10">
        <v>5617</v>
      </c>
      <c r="B10" s="5">
        <v>4.0264340000000001</v>
      </c>
      <c r="C10">
        <v>5.08</v>
      </c>
      <c r="D10" s="5">
        <v>1.053566</v>
      </c>
      <c r="E10">
        <v>1644023</v>
      </c>
      <c r="F10">
        <v>5297635</v>
      </c>
    </row>
    <row r="11" spans="1:9" ht="14.45" x14ac:dyDescent="0.3">
      <c r="A11">
        <v>5618</v>
      </c>
      <c r="B11" s="5">
        <v>3.952013</v>
      </c>
      <c r="C11">
        <v>5.07</v>
      </c>
      <c r="D11" s="5">
        <v>1.1179870000000001</v>
      </c>
      <c r="E11">
        <v>1644024</v>
      </c>
      <c r="F11">
        <v>5297635</v>
      </c>
    </row>
    <row r="12" spans="1:9" ht="14.45" x14ac:dyDescent="0.3">
      <c r="A12">
        <v>5619</v>
      </c>
      <c r="B12" s="5">
        <v>4.0335099999999997</v>
      </c>
      <c r="C12">
        <v>5.13</v>
      </c>
      <c r="D12" s="5">
        <v>1.09649</v>
      </c>
      <c r="E12">
        <v>1644024</v>
      </c>
      <c r="F12">
        <v>5297636</v>
      </c>
    </row>
    <row r="13" spans="1:9" ht="14.45" x14ac:dyDescent="0.3">
      <c r="A13">
        <v>5620</v>
      </c>
      <c r="B13" s="5">
        <v>4.0335099999999997</v>
      </c>
      <c r="C13">
        <v>5.13</v>
      </c>
      <c r="D13" s="5">
        <v>1.09649</v>
      </c>
      <c r="E13">
        <v>1644025</v>
      </c>
      <c r="F13">
        <v>5297637</v>
      </c>
    </row>
    <row r="14" spans="1:9" ht="14.45" x14ac:dyDescent="0.3">
      <c r="A14">
        <v>5621</v>
      </c>
      <c r="B14" s="5">
        <v>4.0932329999999997</v>
      </c>
      <c r="C14">
        <v>5.16</v>
      </c>
      <c r="D14" s="5">
        <v>1.066767</v>
      </c>
      <c r="E14">
        <v>1644025</v>
      </c>
      <c r="F14">
        <v>5297638</v>
      </c>
    </row>
    <row r="15" spans="1:9" ht="14.45" x14ac:dyDescent="0.3">
      <c r="A15">
        <v>5622</v>
      </c>
      <c r="B15" s="5">
        <v>3.996095</v>
      </c>
      <c r="C15">
        <v>5.07</v>
      </c>
      <c r="D15" s="5">
        <v>1.0739050000000001</v>
      </c>
      <c r="E15">
        <v>1644026</v>
      </c>
      <c r="F15">
        <v>5297639</v>
      </c>
    </row>
    <row r="16" spans="1:9" ht="14.45" x14ac:dyDescent="0.3">
      <c r="A16">
        <v>5623</v>
      </c>
      <c r="B16" s="5">
        <v>4.092104</v>
      </c>
      <c r="C16">
        <v>5.09</v>
      </c>
      <c r="D16" s="5">
        <v>0.99789600000000001</v>
      </c>
      <c r="E16">
        <v>1644026</v>
      </c>
      <c r="F16">
        <v>5297640</v>
      </c>
    </row>
    <row r="17" spans="1:6" ht="14.45" x14ac:dyDescent="0.3">
      <c r="A17">
        <v>5624</v>
      </c>
      <c r="B17" s="5">
        <v>4.1142960000000004</v>
      </c>
      <c r="C17">
        <v>5.15</v>
      </c>
      <c r="D17" s="5">
        <v>1.035704</v>
      </c>
      <c r="E17">
        <v>1644027</v>
      </c>
      <c r="F17">
        <v>5297641</v>
      </c>
    </row>
    <row r="18" spans="1:6" ht="14.45" x14ac:dyDescent="0.3">
      <c r="A18">
        <v>5625</v>
      </c>
      <c r="B18" s="5">
        <v>4.1034459999999999</v>
      </c>
      <c r="C18">
        <v>5.1100000000000003</v>
      </c>
      <c r="D18" s="5">
        <v>1.0065539999999999</v>
      </c>
      <c r="E18">
        <v>1644027</v>
      </c>
      <c r="F18">
        <v>5297642</v>
      </c>
    </row>
    <row r="19" spans="1:6" ht="14.45" x14ac:dyDescent="0.3">
      <c r="A19">
        <v>5626</v>
      </c>
      <c r="B19" s="5">
        <v>3.9862120000000001</v>
      </c>
      <c r="C19">
        <v>5.16</v>
      </c>
      <c r="D19" s="5">
        <v>1.1737869999999999</v>
      </c>
      <c r="E19">
        <v>1644028</v>
      </c>
      <c r="F19">
        <v>5297642</v>
      </c>
    </row>
    <row r="20" spans="1:6" ht="14.45" x14ac:dyDescent="0.3">
      <c r="A20">
        <v>5627</v>
      </c>
      <c r="B20" s="5">
        <v>4.1049899999999999</v>
      </c>
      <c r="C20">
        <v>5.1100000000000003</v>
      </c>
      <c r="D20" s="5">
        <v>1.00501</v>
      </c>
      <c r="E20">
        <v>1644028</v>
      </c>
      <c r="F20">
        <v>5297643</v>
      </c>
    </row>
    <row r="21" spans="1:6" ht="14.45" x14ac:dyDescent="0.3">
      <c r="A21">
        <v>5628</v>
      </c>
      <c r="B21" s="5">
        <v>4.1049899999999999</v>
      </c>
      <c r="C21">
        <v>5.1100000000000003</v>
      </c>
      <c r="D21" s="5">
        <v>1.00501</v>
      </c>
      <c r="E21">
        <v>1644029</v>
      </c>
      <c r="F21">
        <v>5297644</v>
      </c>
    </row>
    <row r="22" spans="1:6" ht="14.45" x14ac:dyDescent="0.3">
      <c r="A22">
        <v>5629</v>
      </c>
      <c r="B22" s="5">
        <v>4.1671779999999998</v>
      </c>
      <c r="C22">
        <v>5.31</v>
      </c>
      <c r="D22" s="5">
        <v>1.142822</v>
      </c>
      <c r="E22">
        <v>1644029</v>
      </c>
      <c r="F22">
        <v>5297645</v>
      </c>
    </row>
    <row r="23" spans="1:6" ht="14.45" x14ac:dyDescent="0.3">
      <c r="A23">
        <v>5630</v>
      </c>
      <c r="B23" s="5">
        <v>4.1189349999999996</v>
      </c>
      <c r="C23">
        <v>5.12</v>
      </c>
      <c r="D23" s="5">
        <v>1.0010650000000001</v>
      </c>
      <c r="E23">
        <v>1644030</v>
      </c>
      <c r="F23">
        <v>5297646</v>
      </c>
    </row>
    <row r="24" spans="1:6" ht="14.45" x14ac:dyDescent="0.3">
      <c r="A24">
        <v>5631</v>
      </c>
      <c r="B24" s="5">
        <v>4.1020329999999996</v>
      </c>
      <c r="C24">
        <v>5.21</v>
      </c>
      <c r="D24" s="5">
        <v>1.1079669999999999</v>
      </c>
      <c r="E24">
        <v>1644030</v>
      </c>
      <c r="F24">
        <v>5297647</v>
      </c>
    </row>
    <row r="25" spans="1:6" ht="14.45" x14ac:dyDescent="0.3">
      <c r="A25">
        <v>5632</v>
      </c>
      <c r="B25" s="5">
        <v>4.0459880000000004</v>
      </c>
      <c r="C25">
        <v>5.14</v>
      </c>
      <c r="D25" s="5">
        <v>1.094012</v>
      </c>
      <c r="E25">
        <v>1644031</v>
      </c>
      <c r="F25">
        <v>5297648</v>
      </c>
    </row>
    <row r="26" spans="1:6" ht="14.45" x14ac:dyDescent="0.3">
      <c r="A26">
        <v>5633</v>
      </c>
      <c r="B26" s="5">
        <v>4.0550379999999997</v>
      </c>
      <c r="C26">
        <v>5.2</v>
      </c>
      <c r="D26" s="5">
        <v>1.144962</v>
      </c>
      <c r="E26">
        <v>1644031</v>
      </c>
      <c r="F26">
        <v>5297648</v>
      </c>
    </row>
    <row r="27" spans="1:6" x14ac:dyDescent="0.25">
      <c r="A27">
        <v>5634</v>
      </c>
      <c r="B27" s="5">
        <v>4.0897480000000002</v>
      </c>
      <c r="C27">
        <v>5.09</v>
      </c>
      <c r="D27" s="5">
        <v>1.0002519999999999</v>
      </c>
      <c r="E27">
        <v>1644032</v>
      </c>
      <c r="F27">
        <v>5297649</v>
      </c>
    </row>
    <row r="28" spans="1:6" x14ac:dyDescent="0.25">
      <c r="A28">
        <v>5635</v>
      </c>
      <c r="B28" s="5">
        <v>4.1044400000000003</v>
      </c>
      <c r="C28">
        <v>5.24</v>
      </c>
      <c r="D28" s="5">
        <v>1.1355599999999999</v>
      </c>
      <c r="E28">
        <v>1644032</v>
      </c>
      <c r="F28">
        <v>5297650</v>
      </c>
    </row>
    <row r="29" spans="1:6" x14ac:dyDescent="0.25">
      <c r="A29">
        <v>5636</v>
      </c>
      <c r="B29" s="5">
        <v>4.0792450000000002</v>
      </c>
      <c r="C29">
        <v>5.14</v>
      </c>
      <c r="D29" s="5">
        <v>1.0607549999999999</v>
      </c>
      <c r="E29">
        <v>1644033</v>
      </c>
      <c r="F29">
        <v>5297651</v>
      </c>
    </row>
    <row r="30" spans="1:6" x14ac:dyDescent="0.25">
      <c r="A30">
        <v>5637</v>
      </c>
      <c r="B30" s="5">
        <v>4.0875069999999996</v>
      </c>
      <c r="C30">
        <v>5.15</v>
      </c>
      <c r="D30" s="5">
        <v>1.0624929999999999</v>
      </c>
      <c r="E30">
        <v>1644033</v>
      </c>
      <c r="F30">
        <v>5297652</v>
      </c>
    </row>
    <row r="31" spans="1:6" x14ac:dyDescent="0.25">
      <c r="A31">
        <v>5638</v>
      </c>
      <c r="B31" s="5">
        <v>4.0837899999999996</v>
      </c>
      <c r="C31">
        <v>5.18</v>
      </c>
      <c r="D31" s="5">
        <v>1.0962099999999999</v>
      </c>
      <c r="E31">
        <v>1644034</v>
      </c>
      <c r="F31">
        <v>5297653</v>
      </c>
    </row>
    <row r="32" spans="1:6" x14ac:dyDescent="0.25">
      <c r="A32">
        <v>5639</v>
      </c>
      <c r="B32" s="5">
        <v>4.0298860000000003</v>
      </c>
      <c r="C32">
        <v>5.18</v>
      </c>
      <c r="D32" s="5">
        <v>1.1501140000000001</v>
      </c>
      <c r="E32">
        <v>1644034</v>
      </c>
      <c r="F32">
        <v>5297654</v>
      </c>
    </row>
    <row r="33" spans="1:6" x14ac:dyDescent="0.25">
      <c r="A33">
        <v>5640</v>
      </c>
      <c r="B33" s="5">
        <v>4.0443519999999999</v>
      </c>
      <c r="C33">
        <v>5.15</v>
      </c>
      <c r="D33" s="5">
        <v>1.1056490000000001</v>
      </c>
      <c r="E33">
        <v>1644035</v>
      </c>
      <c r="F33">
        <v>5297655</v>
      </c>
    </row>
    <row r="34" spans="1:6" x14ac:dyDescent="0.25">
      <c r="A34">
        <v>5641</v>
      </c>
      <c r="B34" s="5">
        <v>4.1385420000000002</v>
      </c>
      <c r="C34">
        <v>5.19</v>
      </c>
      <c r="D34" s="5">
        <v>1.051458</v>
      </c>
      <c r="E34">
        <v>1644035</v>
      </c>
      <c r="F34">
        <v>5297655</v>
      </c>
    </row>
    <row r="35" spans="1:6" x14ac:dyDescent="0.25">
      <c r="A35">
        <v>5642</v>
      </c>
      <c r="B35" s="5">
        <v>4.1385420000000002</v>
      </c>
      <c r="C35">
        <v>5.19</v>
      </c>
      <c r="D35" s="5">
        <v>1.051458</v>
      </c>
      <c r="E35">
        <v>1644036</v>
      </c>
      <c r="F35">
        <v>5297656</v>
      </c>
    </row>
    <row r="36" spans="1:6" x14ac:dyDescent="0.25">
      <c r="A36">
        <v>5643</v>
      </c>
      <c r="B36" s="5">
        <v>4.1744060000000003</v>
      </c>
      <c r="C36">
        <v>5.22</v>
      </c>
      <c r="D36" s="5">
        <v>1.0455939999999999</v>
      </c>
      <c r="E36">
        <v>1644036</v>
      </c>
      <c r="F36">
        <v>5297657</v>
      </c>
    </row>
    <row r="37" spans="1:6" x14ac:dyDescent="0.25">
      <c r="A37">
        <v>5644</v>
      </c>
      <c r="B37" s="5">
        <v>4.1050240000000002</v>
      </c>
      <c r="C37">
        <v>5.17</v>
      </c>
      <c r="D37" s="5">
        <v>1.0649759999999999</v>
      </c>
      <c r="E37">
        <v>1644037</v>
      </c>
      <c r="F37">
        <v>5297658</v>
      </c>
    </row>
    <row r="38" spans="1:6" x14ac:dyDescent="0.25">
      <c r="A38">
        <v>5645</v>
      </c>
      <c r="B38" s="5">
        <v>4.0556640000000002</v>
      </c>
      <c r="C38">
        <v>5.28</v>
      </c>
      <c r="D38" s="5">
        <v>1.224337</v>
      </c>
      <c r="E38">
        <v>1644037</v>
      </c>
      <c r="F38">
        <v>5297659</v>
      </c>
    </row>
    <row r="39" spans="1:6" x14ac:dyDescent="0.25">
      <c r="A39">
        <v>5646</v>
      </c>
      <c r="B39" s="5">
        <v>4.1626159999999999</v>
      </c>
      <c r="C39">
        <v>5.27</v>
      </c>
      <c r="D39" s="5">
        <v>1.1073839999999999</v>
      </c>
      <c r="E39">
        <v>1644038</v>
      </c>
      <c r="F39">
        <v>5297660</v>
      </c>
    </row>
    <row r="40" spans="1:6" x14ac:dyDescent="0.25">
      <c r="A40">
        <v>5647</v>
      </c>
      <c r="B40" s="5">
        <v>4.1805669999999999</v>
      </c>
      <c r="C40">
        <v>5.3</v>
      </c>
      <c r="D40" s="5">
        <v>1.1194329999999999</v>
      </c>
      <c r="E40">
        <v>1644038</v>
      </c>
      <c r="F40">
        <v>5297661</v>
      </c>
    </row>
    <row r="41" spans="1:6" x14ac:dyDescent="0.25">
      <c r="A41">
        <v>5648</v>
      </c>
      <c r="B41" s="5">
        <v>4.1659920000000001</v>
      </c>
      <c r="C41">
        <v>5.19</v>
      </c>
      <c r="D41" s="5">
        <v>1.024008</v>
      </c>
      <c r="E41">
        <v>1644039</v>
      </c>
      <c r="F41">
        <v>5297662</v>
      </c>
    </row>
    <row r="42" spans="1:6" x14ac:dyDescent="0.25">
      <c r="A42">
        <v>5649</v>
      </c>
      <c r="B42" s="5">
        <v>4.2350370000000002</v>
      </c>
      <c r="C42">
        <v>5.24</v>
      </c>
      <c r="D42" s="5">
        <v>1.0049619999999999</v>
      </c>
      <c r="E42">
        <v>1644039</v>
      </c>
      <c r="F42">
        <v>5297662</v>
      </c>
    </row>
    <row r="43" spans="1:6" x14ac:dyDescent="0.25">
      <c r="A43">
        <v>5650</v>
      </c>
      <c r="B43" s="5">
        <v>4.2411380000000003</v>
      </c>
      <c r="C43">
        <v>5.24</v>
      </c>
      <c r="D43" s="5">
        <v>0.998861</v>
      </c>
      <c r="E43">
        <v>1644040</v>
      </c>
      <c r="F43">
        <v>5297663</v>
      </c>
    </row>
    <row r="44" spans="1:6" x14ac:dyDescent="0.25">
      <c r="A44">
        <v>5651</v>
      </c>
      <c r="B44" s="5">
        <v>4.2443609999999996</v>
      </c>
      <c r="C44">
        <v>5.25</v>
      </c>
      <c r="D44" s="5">
        <v>1.0056389999999999</v>
      </c>
      <c r="E44">
        <v>1644040</v>
      </c>
      <c r="F44">
        <v>5297664</v>
      </c>
    </row>
    <row r="45" spans="1:6" x14ac:dyDescent="0.25">
      <c r="A45">
        <v>5652</v>
      </c>
      <c r="B45" s="5">
        <v>4.2328869999999998</v>
      </c>
      <c r="C45">
        <v>5.28</v>
      </c>
      <c r="D45" s="5">
        <v>1.047113</v>
      </c>
      <c r="E45">
        <v>1644041</v>
      </c>
      <c r="F45">
        <v>5297665</v>
      </c>
    </row>
    <row r="46" spans="1:6" x14ac:dyDescent="0.25">
      <c r="A46">
        <v>5653</v>
      </c>
      <c r="B46" s="5">
        <v>4.2514120000000002</v>
      </c>
      <c r="C46">
        <v>5.26</v>
      </c>
      <c r="D46" s="5">
        <v>1.008588</v>
      </c>
      <c r="E46">
        <v>1644041</v>
      </c>
      <c r="F46">
        <v>5297666</v>
      </c>
    </row>
    <row r="47" spans="1:6" x14ac:dyDescent="0.25">
      <c r="A47">
        <v>5654</v>
      </c>
      <c r="B47" s="5">
        <v>4.192736</v>
      </c>
      <c r="C47">
        <v>5.25</v>
      </c>
      <c r="D47" s="5">
        <v>1.057264</v>
      </c>
      <c r="E47">
        <v>1644042</v>
      </c>
      <c r="F47">
        <v>5297667</v>
      </c>
    </row>
    <row r="48" spans="1:6" x14ac:dyDescent="0.25">
      <c r="A48">
        <v>5655</v>
      </c>
      <c r="B48" s="5">
        <v>4.1610490000000002</v>
      </c>
      <c r="C48">
        <v>5.26</v>
      </c>
      <c r="D48" s="5">
        <v>1.098951</v>
      </c>
      <c r="E48">
        <v>1644042</v>
      </c>
      <c r="F48">
        <v>5297668</v>
      </c>
    </row>
    <row r="49" spans="1:6" x14ac:dyDescent="0.25">
      <c r="A49">
        <v>5656</v>
      </c>
      <c r="B49" s="5">
        <v>4.2262709999999997</v>
      </c>
      <c r="C49">
        <v>5.25</v>
      </c>
      <c r="D49" s="5">
        <v>1.0237289999999999</v>
      </c>
      <c r="E49">
        <v>1644043</v>
      </c>
      <c r="F49">
        <v>5297669</v>
      </c>
    </row>
    <row r="50" spans="1:6" x14ac:dyDescent="0.25">
      <c r="A50">
        <v>5657</v>
      </c>
      <c r="B50" s="5">
        <v>4.1325950000000002</v>
      </c>
      <c r="C50">
        <v>5.28</v>
      </c>
      <c r="D50" s="5">
        <v>1.1474059999999999</v>
      </c>
      <c r="E50">
        <v>1644043</v>
      </c>
      <c r="F50">
        <v>5297669</v>
      </c>
    </row>
    <row r="51" spans="1:6" x14ac:dyDescent="0.25">
      <c r="A51">
        <v>5658</v>
      </c>
      <c r="B51" s="5">
        <v>4.1657580000000003</v>
      </c>
      <c r="C51">
        <v>5.27</v>
      </c>
      <c r="D51" s="5">
        <v>1.1042419999999999</v>
      </c>
      <c r="E51">
        <v>1644043</v>
      </c>
      <c r="F51">
        <v>5297670</v>
      </c>
    </row>
    <row r="52" spans="1:6" x14ac:dyDescent="0.25">
      <c r="A52">
        <v>5659</v>
      </c>
      <c r="B52" s="5">
        <v>4.1657580000000003</v>
      </c>
      <c r="C52">
        <v>5.27</v>
      </c>
      <c r="D52" s="5">
        <v>1.1042419999999999</v>
      </c>
      <c r="E52">
        <v>1644044</v>
      </c>
      <c r="F52">
        <v>5297671</v>
      </c>
    </row>
    <row r="53" spans="1:6" x14ac:dyDescent="0.25">
      <c r="A53">
        <v>5660</v>
      </c>
      <c r="B53" s="5">
        <v>4.2022680000000001</v>
      </c>
      <c r="C53">
        <v>5.29</v>
      </c>
      <c r="D53" s="5">
        <v>1.0877319999999999</v>
      </c>
      <c r="E53">
        <v>1644044</v>
      </c>
      <c r="F53">
        <v>5297672</v>
      </c>
    </row>
    <row r="54" spans="1:6" x14ac:dyDescent="0.25">
      <c r="A54">
        <v>5661</v>
      </c>
      <c r="B54" s="5">
        <v>4.2325939999999997</v>
      </c>
      <c r="C54">
        <v>5.26</v>
      </c>
      <c r="D54" s="5">
        <v>1.027407</v>
      </c>
      <c r="E54">
        <v>1644045</v>
      </c>
      <c r="F54">
        <v>5297673</v>
      </c>
    </row>
    <row r="55" spans="1:6" x14ac:dyDescent="0.25">
      <c r="A55">
        <v>5662</v>
      </c>
      <c r="B55" s="5">
        <v>4.208418</v>
      </c>
      <c r="C55">
        <v>5.38</v>
      </c>
      <c r="D55" s="5">
        <v>1.1715819999999999</v>
      </c>
      <c r="E55">
        <v>1644045</v>
      </c>
      <c r="F55">
        <v>5297674</v>
      </c>
    </row>
    <row r="56" spans="1:6" x14ac:dyDescent="0.25">
      <c r="A56">
        <v>5663</v>
      </c>
      <c r="B56" s="5">
        <v>4.1803020000000002</v>
      </c>
      <c r="C56">
        <v>5.36</v>
      </c>
      <c r="D56" s="5">
        <v>1.1796979999999999</v>
      </c>
      <c r="E56">
        <v>1644046</v>
      </c>
      <c r="F56">
        <v>5297675</v>
      </c>
    </row>
    <row r="57" spans="1:6" x14ac:dyDescent="0.25">
      <c r="A57">
        <v>5664</v>
      </c>
      <c r="B57" s="5">
        <v>4.3064499999999999</v>
      </c>
      <c r="C57">
        <v>5.35</v>
      </c>
      <c r="D57" s="5">
        <v>1.04355</v>
      </c>
      <c r="E57">
        <v>1644046</v>
      </c>
      <c r="F57">
        <v>5297676</v>
      </c>
    </row>
    <row r="58" spans="1:6" x14ac:dyDescent="0.25">
      <c r="A58">
        <v>5665</v>
      </c>
      <c r="B58" s="5">
        <v>4.2899279999999997</v>
      </c>
      <c r="C58">
        <v>5.32</v>
      </c>
      <c r="D58" s="5">
        <v>1.0300720000000001</v>
      </c>
      <c r="E58">
        <v>1644047</v>
      </c>
      <c r="F58">
        <v>5297677</v>
      </c>
    </row>
    <row r="59" spans="1:6" x14ac:dyDescent="0.25">
      <c r="A59">
        <v>5666</v>
      </c>
      <c r="B59" s="5">
        <v>4.4108390000000002</v>
      </c>
      <c r="C59">
        <v>5.41</v>
      </c>
      <c r="D59" s="5">
        <v>0.99916099999999997</v>
      </c>
      <c r="E59">
        <v>1644047</v>
      </c>
      <c r="F59">
        <v>5297677</v>
      </c>
    </row>
    <row r="60" spans="1:6" x14ac:dyDescent="0.25">
      <c r="A60">
        <v>5667</v>
      </c>
      <c r="B60" s="5">
        <v>4.3560270000000001</v>
      </c>
      <c r="C60">
        <v>5.35</v>
      </c>
      <c r="D60" s="5">
        <v>0.993973</v>
      </c>
      <c r="E60">
        <v>1644048</v>
      </c>
      <c r="F60">
        <v>5297678</v>
      </c>
    </row>
    <row r="61" spans="1:6" x14ac:dyDescent="0.25">
      <c r="A61">
        <v>5668</v>
      </c>
      <c r="B61" s="5">
        <v>4.3198020000000001</v>
      </c>
      <c r="C61">
        <v>5.31</v>
      </c>
      <c r="D61" s="5">
        <v>0.99019800000000002</v>
      </c>
      <c r="E61">
        <v>1644048</v>
      </c>
      <c r="F61">
        <v>5297679</v>
      </c>
    </row>
    <row r="62" spans="1:6" x14ac:dyDescent="0.25">
      <c r="A62">
        <v>5669</v>
      </c>
      <c r="B62" s="5">
        <v>4.4130070000000003</v>
      </c>
      <c r="C62">
        <v>5.39</v>
      </c>
      <c r="D62" s="5">
        <v>0.976993</v>
      </c>
      <c r="E62">
        <v>1644048</v>
      </c>
      <c r="F62">
        <v>5297680</v>
      </c>
    </row>
    <row r="63" spans="1:6" x14ac:dyDescent="0.25">
      <c r="A63">
        <v>5670</v>
      </c>
      <c r="B63" s="5">
        <v>4.3715489999999999</v>
      </c>
      <c r="C63">
        <v>5.38</v>
      </c>
      <c r="D63" s="5">
        <v>1.008451</v>
      </c>
      <c r="E63">
        <v>1644049</v>
      </c>
      <c r="F63">
        <v>5297681</v>
      </c>
    </row>
    <row r="64" spans="1:6" x14ac:dyDescent="0.25">
      <c r="A64">
        <v>5671</v>
      </c>
      <c r="B64" s="5">
        <v>4.3414460000000004</v>
      </c>
      <c r="C64">
        <v>5.42</v>
      </c>
      <c r="D64" s="5">
        <v>1.078554</v>
      </c>
      <c r="E64">
        <v>1644049</v>
      </c>
      <c r="F64">
        <v>5297682</v>
      </c>
    </row>
    <row r="65" spans="1:6" x14ac:dyDescent="0.25">
      <c r="A65">
        <v>5672</v>
      </c>
      <c r="B65" s="5">
        <v>4.3362059999999998</v>
      </c>
      <c r="C65">
        <v>5.37</v>
      </c>
      <c r="D65" s="5">
        <v>1.0337940000000001</v>
      </c>
      <c r="E65">
        <v>1644050</v>
      </c>
      <c r="F65">
        <v>5297683</v>
      </c>
    </row>
    <row r="66" spans="1:6" x14ac:dyDescent="0.25">
      <c r="A66">
        <v>5673</v>
      </c>
      <c r="B66" s="5">
        <v>4.2322519999999999</v>
      </c>
      <c r="C66">
        <v>5.39</v>
      </c>
      <c r="D66" s="5">
        <v>1.157748</v>
      </c>
      <c r="E66">
        <v>1644050</v>
      </c>
      <c r="F66">
        <v>5297684</v>
      </c>
    </row>
    <row r="67" spans="1:6" x14ac:dyDescent="0.25">
      <c r="A67">
        <v>5674</v>
      </c>
      <c r="B67" s="5">
        <v>4.1433759999999999</v>
      </c>
      <c r="C67">
        <v>5.45</v>
      </c>
      <c r="D67" s="5">
        <v>1.306624</v>
      </c>
      <c r="E67">
        <v>1644050</v>
      </c>
      <c r="F67">
        <v>5297685</v>
      </c>
    </row>
    <row r="68" spans="1:6" x14ac:dyDescent="0.25">
      <c r="A68">
        <v>5675</v>
      </c>
      <c r="B68" s="5">
        <v>4.3526239999999996</v>
      </c>
      <c r="C68">
        <v>5.49</v>
      </c>
      <c r="D68" s="5">
        <v>1.1373759999999999</v>
      </c>
      <c r="E68">
        <v>1644051</v>
      </c>
      <c r="F68">
        <v>5297686</v>
      </c>
    </row>
    <row r="69" spans="1:6" x14ac:dyDescent="0.25">
      <c r="A69">
        <v>5676</v>
      </c>
      <c r="B69" s="5">
        <v>4.527215</v>
      </c>
      <c r="C69">
        <v>5.55</v>
      </c>
      <c r="D69" s="5">
        <v>1.0227850000000001</v>
      </c>
      <c r="E69">
        <v>1644051</v>
      </c>
      <c r="F69">
        <v>5297687</v>
      </c>
    </row>
    <row r="70" spans="1:6" x14ac:dyDescent="0.25">
      <c r="A70">
        <v>5677</v>
      </c>
      <c r="B70" s="5">
        <v>4.5434530000000004</v>
      </c>
      <c r="C70">
        <v>5.47</v>
      </c>
      <c r="D70" s="5">
        <v>0.92654700000000001</v>
      </c>
      <c r="E70">
        <v>1644052</v>
      </c>
      <c r="F70">
        <v>5297687</v>
      </c>
    </row>
    <row r="71" spans="1:6" x14ac:dyDescent="0.25">
      <c r="A71">
        <v>5678</v>
      </c>
      <c r="B71" s="5">
        <v>4.4953630000000002</v>
      </c>
      <c r="C71">
        <v>5.43</v>
      </c>
      <c r="D71" s="5">
        <v>0.93463700000000005</v>
      </c>
      <c r="E71">
        <v>1644052</v>
      </c>
      <c r="F71">
        <v>5297688</v>
      </c>
    </row>
    <row r="72" spans="1:6" x14ac:dyDescent="0.25">
      <c r="A72">
        <v>5679</v>
      </c>
      <c r="B72" s="5">
        <v>4.4135689999999999</v>
      </c>
      <c r="C72">
        <v>5.42</v>
      </c>
      <c r="D72" s="5">
        <v>1.0064310000000001</v>
      </c>
      <c r="E72">
        <v>1644053</v>
      </c>
      <c r="F72">
        <v>5297689</v>
      </c>
    </row>
    <row r="73" spans="1:6" x14ac:dyDescent="0.25">
      <c r="A73">
        <v>5680</v>
      </c>
      <c r="B73" s="5">
        <v>4.4135689999999999</v>
      </c>
      <c r="C73">
        <v>5.42</v>
      </c>
      <c r="D73" s="5">
        <v>1.0064310000000001</v>
      </c>
      <c r="E73">
        <v>1644053</v>
      </c>
      <c r="F73">
        <v>5297690</v>
      </c>
    </row>
    <row r="74" spans="1:6" x14ac:dyDescent="0.25">
      <c r="A74">
        <v>5681</v>
      </c>
      <c r="B74" s="5">
        <v>4.5572679999999997</v>
      </c>
      <c r="C74">
        <v>5.54</v>
      </c>
      <c r="D74" s="5">
        <v>0.98273200000000005</v>
      </c>
      <c r="E74">
        <v>1644053</v>
      </c>
      <c r="F74">
        <v>5297691</v>
      </c>
    </row>
    <row r="75" spans="1:6" x14ac:dyDescent="0.25">
      <c r="A75">
        <v>5682</v>
      </c>
      <c r="B75" s="5">
        <v>4.5102229999999999</v>
      </c>
      <c r="C75">
        <v>5.45</v>
      </c>
      <c r="D75" s="5">
        <v>0.93977599999999994</v>
      </c>
      <c r="E75">
        <v>1644054</v>
      </c>
      <c r="F75">
        <v>5297692</v>
      </c>
    </row>
    <row r="76" spans="1:6" x14ac:dyDescent="0.25">
      <c r="A76">
        <v>5683</v>
      </c>
      <c r="B76" s="5">
        <v>4.484858</v>
      </c>
      <c r="C76">
        <v>5.49</v>
      </c>
      <c r="D76" s="5">
        <v>1.005142</v>
      </c>
      <c r="E76">
        <v>1644054</v>
      </c>
      <c r="F76">
        <v>5297693</v>
      </c>
    </row>
    <row r="77" spans="1:6" x14ac:dyDescent="0.25">
      <c r="A77">
        <v>5684</v>
      </c>
      <c r="B77" s="5">
        <v>4.4513199999999999</v>
      </c>
      <c r="C77">
        <v>5.39</v>
      </c>
      <c r="D77" s="5">
        <v>0.93867999999999996</v>
      </c>
      <c r="E77">
        <v>1644055</v>
      </c>
      <c r="F77">
        <v>5297694</v>
      </c>
    </row>
    <row r="78" spans="1:6" x14ac:dyDescent="0.25">
      <c r="A78">
        <v>5685</v>
      </c>
      <c r="B78" s="5">
        <v>4.4440229999999996</v>
      </c>
      <c r="C78">
        <v>5.47</v>
      </c>
      <c r="D78" s="5">
        <v>1.0259769999999999</v>
      </c>
      <c r="E78">
        <v>1644055</v>
      </c>
      <c r="F78">
        <v>5297695</v>
      </c>
    </row>
    <row r="79" spans="1:6" x14ac:dyDescent="0.25">
      <c r="A79">
        <v>5686</v>
      </c>
      <c r="B79" s="5">
        <v>4.5084239999999998</v>
      </c>
      <c r="C79">
        <v>5.43</v>
      </c>
      <c r="D79" s="5">
        <v>0.92157599999999995</v>
      </c>
      <c r="E79">
        <v>1644055</v>
      </c>
      <c r="F79">
        <v>5297696</v>
      </c>
    </row>
    <row r="80" spans="1:6" x14ac:dyDescent="0.25">
      <c r="A80">
        <v>5687</v>
      </c>
      <c r="B80" s="5">
        <v>4.4425889999999999</v>
      </c>
      <c r="C80">
        <v>5.45</v>
      </c>
      <c r="D80" s="5">
        <v>1.0074110000000001</v>
      </c>
      <c r="E80">
        <v>1644056</v>
      </c>
      <c r="F80">
        <v>5297697</v>
      </c>
    </row>
    <row r="81" spans="1:6" x14ac:dyDescent="0.25">
      <c r="A81">
        <v>5688</v>
      </c>
      <c r="B81" s="5">
        <v>4.3900649999999999</v>
      </c>
      <c r="C81">
        <v>5.51</v>
      </c>
      <c r="D81" s="5">
        <v>1.119936</v>
      </c>
      <c r="E81">
        <v>1644056</v>
      </c>
      <c r="F81">
        <v>5297697</v>
      </c>
    </row>
    <row r="82" spans="1:6" x14ac:dyDescent="0.25">
      <c r="A82">
        <v>5689</v>
      </c>
      <c r="B82" s="5">
        <v>4.3765850000000004</v>
      </c>
      <c r="C82">
        <v>5.47</v>
      </c>
      <c r="D82" s="5">
        <v>1.093415</v>
      </c>
      <c r="E82">
        <v>1644057</v>
      </c>
      <c r="F82">
        <v>5297698</v>
      </c>
    </row>
    <row r="83" spans="1:6" x14ac:dyDescent="0.25">
      <c r="A83">
        <v>5690</v>
      </c>
      <c r="B83" s="5">
        <v>4.3771190000000004</v>
      </c>
      <c r="C83">
        <v>5.45</v>
      </c>
      <c r="D83" s="5">
        <v>1.072881</v>
      </c>
      <c r="E83">
        <v>1644057</v>
      </c>
      <c r="F83">
        <v>5297699</v>
      </c>
    </row>
    <row r="84" spans="1:6" x14ac:dyDescent="0.25">
      <c r="A84">
        <v>5691</v>
      </c>
      <c r="B84" s="5">
        <v>4.3007619999999998</v>
      </c>
      <c r="C84">
        <v>5.43</v>
      </c>
      <c r="D84" s="5">
        <v>1.129238</v>
      </c>
      <c r="E84">
        <v>1644057</v>
      </c>
      <c r="F84">
        <v>5297700</v>
      </c>
    </row>
    <row r="85" spans="1:6" x14ac:dyDescent="0.25">
      <c r="A85">
        <v>5692</v>
      </c>
      <c r="B85" s="5">
        <v>4.3007619999999998</v>
      </c>
      <c r="C85">
        <v>5.43</v>
      </c>
      <c r="D85" s="5">
        <v>1.129238</v>
      </c>
      <c r="E85">
        <v>1644058</v>
      </c>
      <c r="F85">
        <v>5297701</v>
      </c>
    </row>
    <row r="86" spans="1:6" x14ac:dyDescent="0.25">
      <c r="A86">
        <v>5693</v>
      </c>
      <c r="B86" s="5">
        <v>4.3439120000000004</v>
      </c>
      <c r="C86">
        <v>5.51</v>
      </c>
      <c r="D86" s="5">
        <v>1.1660889999999999</v>
      </c>
      <c r="E86">
        <v>1644058</v>
      </c>
      <c r="F86">
        <v>5297702</v>
      </c>
    </row>
    <row r="87" spans="1:6" x14ac:dyDescent="0.25">
      <c r="A87">
        <v>5694</v>
      </c>
      <c r="B87" s="5">
        <v>4.3056830000000001</v>
      </c>
      <c r="C87">
        <v>5.49</v>
      </c>
      <c r="D87" s="5">
        <v>1.1843170000000001</v>
      </c>
      <c r="E87">
        <v>1644058</v>
      </c>
      <c r="F87">
        <v>5297703</v>
      </c>
    </row>
    <row r="88" spans="1:6" x14ac:dyDescent="0.25">
      <c r="A88">
        <v>5695</v>
      </c>
      <c r="B88" s="5">
        <v>4.3764000000000003</v>
      </c>
      <c r="C88">
        <v>5.48</v>
      </c>
      <c r="D88" s="5">
        <v>1.1035999999999999</v>
      </c>
      <c r="E88">
        <v>1644059</v>
      </c>
      <c r="F88">
        <v>5297704</v>
      </c>
    </row>
    <row r="89" spans="1:6" x14ac:dyDescent="0.25">
      <c r="A89">
        <v>5696</v>
      </c>
      <c r="B89" s="5">
        <v>4.4344390000000002</v>
      </c>
      <c r="C89">
        <v>5.52</v>
      </c>
      <c r="D89" s="5">
        <v>1.085561</v>
      </c>
      <c r="E89">
        <v>1644059</v>
      </c>
      <c r="F89">
        <v>5297705</v>
      </c>
    </row>
    <row r="90" spans="1:6" x14ac:dyDescent="0.25">
      <c r="A90">
        <v>5697</v>
      </c>
      <c r="B90" s="5">
        <v>4.3395820000000001</v>
      </c>
      <c r="C90">
        <v>5.46</v>
      </c>
      <c r="D90" s="5">
        <v>1.1204179999999999</v>
      </c>
      <c r="E90">
        <v>1644060</v>
      </c>
      <c r="F90">
        <v>5297706</v>
      </c>
    </row>
    <row r="91" spans="1:6" x14ac:dyDescent="0.25">
      <c r="A91">
        <v>5698</v>
      </c>
      <c r="B91" s="5">
        <v>4.3513979999999997</v>
      </c>
      <c r="C91">
        <v>5.43</v>
      </c>
      <c r="D91" s="5">
        <v>1.0786020000000001</v>
      </c>
      <c r="E91">
        <v>1644060</v>
      </c>
      <c r="F91">
        <v>5297707</v>
      </c>
    </row>
    <row r="92" spans="1:6" x14ac:dyDescent="0.25">
      <c r="A92">
        <v>5699</v>
      </c>
      <c r="B92" s="5">
        <v>4.4937750000000003</v>
      </c>
      <c r="C92">
        <v>5.48</v>
      </c>
      <c r="D92" s="5">
        <v>0.98622500000000002</v>
      </c>
      <c r="E92">
        <v>1644060</v>
      </c>
      <c r="F92">
        <v>5297708</v>
      </c>
    </row>
    <row r="93" spans="1:6" x14ac:dyDescent="0.25">
      <c r="A93">
        <v>5700</v>
      </c>
      <c r="B93" s="5">
        <v>4.4731120000000004</v>
      </c>
      <c r="C93">
        <v>5.37</v>
      </c>
      <c r="D93" s="5">
        <v>0.89688800000000002</v>
      </c>
      <c r="E93">
        <v>1644061</v>
      </c>
      <c r="F93">
        <v>5297709</v>
      </c>
    </row>
    <row r="94" spans="1:6" x14ac:dyDescent="0.25">
      <c r="A94">
        <v>5701</v>
      </c>
      <c r="B94" s="5">
        <v>4.5228869999999999</v>
      </c>
      <c r="C94">
        <v>5.52</v>
      </c>
      <c r="D94" s="5">
        <v>0.99711300000000003</v>
      </c>
      <c r="E94">
        <v>1644061</v>
      </c>
      <c r="F94">
        <v>5297710</v>
      </c>
    </row>
    <row r="95" spans="1:6" x14ac:dyDescent="0.25">
      <c r="A95">
        <v>5702</v>
      </c>
      <c r="B95" s="5">
        <v>4.5051209999999999</v>
      </c>
      <c r="C95">
        <v>5.49</v>
      </c>
      <c r="D95" s="5">
        <v>0.98487899999999995</v>
      </c>
      <c r="E95">
        <v>1644061</v>
      </c>
      <c r="F95">
        <v>5297710</v>
      </c>
    </row>
    <row r="96" spans="1:6" x14ac:dyDescent="0.25">
      <c r="A96">
        <v>5703</v>
      </c>
      <c r="B96" s="5">
        <v>4.4266420000000002</v>
      </c>
      <c r="C96">
        <v>5.42</v>
      </c>
      <c r="D96" s="5">
        <v>0.99335799999999996</v>
      </c>
      <c r="E96">
        <v>1644062</v>
      </c>
      <c r="F96">
        <v>5297711</v>
      </c>
    </row>
    <row r="97" spans="1:6" x14ac:dyDescent="0.25">
      <c r="A97">
        <v>5704</v>
      </c>
      <c r="B97" s="5">
        <v>4.3789410000000002</v>
      </c>
      <c r="C97">
        <v>5.51</v>
      </c>
      <c r="D97" s="5">
        <v>1.131059</v>
      </c>
      <c r="E97">
        <v>1644062</v>
      </c>
      <c r="F97">
        <v>5297712</v>
      </c>
    </row>
    <row r="98" spans="1:6" x14ac:dyDescent="0.25">
      <c r="A98">
        <v>5705</v>
      </c>
      <c r="B98" s="5">
        <v>4.4019700000000004</v>
      </c>
      <c r="C98">
        <v>5.43</v>
      </c>
      <c r="D98" s="5">
        <v>1.0280290000000001</v>
      </c>
      <c r="E98">
        <v>1644063</v>
      </c>
      <c r="F98">
        <v>5297713</v>
      </c>
    </row>
    <row r="99" spans="1:6" x14ac:dyDescent="0.25">
      <c r="A99">
        <v>5706</v>
      </c>
      <c r="B99" s="5">
        <v>4.4019700000000004</v>
      </c>
      <c r="C99">
        <v>5.43</v>
      </c>
      <c r="D99" s="5">
        <v>1.0280290000000001</v>
      </c>
      <c r="E99">
        <v>1644063</v>
      </c>
      <c r="F99">
        <v>5297714</v>
      </c>
    </row>
    <row r="100" spans="1:6" x14ac:dyDescent="0.25">
      <c r="A100">
        <v>5707</v>
      </c>
      <c r="B100" s="5">
        <v>4.4364280000000003</v>
      </c>
      <c r="C100">
        <v>5.55</v>
      </c>
      <c r="D100" s="5">
        <v>1.113572</v>
      </c>
      <c r="E100">
        <v>1644063</v>
      </c>
      <c r="F100">
        <v>5297715</v>
      </c>
    </row>
    <row r="101" spans="1:6" x14ac:dyDescent="0.25">
      <c r="A101">
        <v>5708</v>
      </c>
      <c r="B101" s="5">
        <v>4.4074239999999998</v>
      </c>
      <c r="C101">
        <v>5.43</v>
      </c>
      <c r="D101" s="5">
        <v>1.022575</v>
      </c>
      <c r="E101">
        <v>1644064</v>
      </c>
      <c r="F101">
        <v>5297716</v>
      </c>
    </row>
    <row r="102" spans="1:6" x14ac:dyDescent="0.25">
      <c r="A102">
        <v>5709</v>
      </c>
      <c r="B102" s="5">
        <v>4.4334619999999996</v>
      </c>
      <c r="C102">
        <v>5.51</v>
      </c>
      <c r="D102" s="5">
        <v>1.076538</v>
      </c>
      <c r="E102">
        <v>1644064</v>
      </c>
      <c r="F102">
        <v>5297717</v>
      </c>
    </row>
    <row r="103" spans="1:6" x14ac:dyDescent="0.25">
      <c r="A103">
        <v>5710</v>
      </c>
      <c r="B103" s="5">
        <v>4.426037</v>
      </c>
      <c r="C103">
        <v>5.5</v>
      </c>
      <c r="D103" s="5">
        <v>1.073963</v>
      </c>
      <c r="E103">
        <v>1644064</v>
      </c>
      <c r="F103">
        <v>5297718</v>
      </c>
    </row>
    <row r="104" spans="1:6" x14ac:dyDescent="0.25">
      <c r="A104">
        <v>5711</v>
      </c>
      <c r="B104" s="5">
        <v>4.4439109999999999</v>
      </c>
      <c r="C104">
        <v>5.43</v>
      </c>
      <c r="D104" s="5">
        <v>0.98608899999999999</v>
      </c>
      <c r="E104">
        <v>1644065</v>
      </c>
      <c r="F104">
        <v>5297719</v>
      </c>
    </row>
    <row r="105" spans="1:6" x14ac:dyDescent="0.25">
      <c r="A105">
        <v>5712</v>
      </c>
      <c r="B105" s="5">
        <v>4.4368980000000002</v>
      </c>
      <c r="C105">
        <v>5.47</v>
      </c>
      <c r="D105" s="5">
        <v>1.033102</v>
      </c>
      <c r="E105">
        <v>1644065</v>
      </c>
      <c r="F105">
        <v>5297720</v>
      </c>
    </row>
    <row r="106" spans="1:6" x14ac:dyDescent="0.25">
      <c r="A106">
        <v>5713</v>
      </c>
      <c r="B106" s="5">
        <v>4.4554840000000002</v>
      </c>
      <c r="C106">
        <v>5.52</v>
      </c>
      <c r="D106" s="5">
        <v>1.064516</v>
      </c>
      <c r="E106">
        <v>1644065</v>
      </c>
      <c r="F106">
        <v>5297721</v>
      </c>
    </row>
    <row r="107" spans="1:6" x14ac:dyDescent="0.25">
      <c r="A107">
        <v>5714</v>
      </c>
      <c r="B107" s="5">
        <v>4.3510059999999999</v>
      </c>
      <c r="C107">
        <v>5.46</v>
      </c>
      <c r="D107" s="5">
        <v>1.108994</v>
      </c>
      <c r="E107">
        <v>1644066</v>
      </c>
      <c r="F107">
        <v>5297722</v>
      </c>
    </row>
    <row r="108" spans="1:6" x14ac:dyDescent="0.25">
      <c r="A108">
        <v>5715</v>
      </c>
      <c r="B108" s="5">
        <v>4.3779050000000002</v>
      </c>
      <c r="C108">
        <v>5.39</v>
      </c>
      <c r="D108" s="5">
        <v>1.012095</v>
      </c>
      <c r="E108">
        <v>1644066</v>
      </c>
      <c r="F108">
        <v>5297723</v>
      </c>
    </row>
    <row r="109" spans="1:6" x14ac:dyDescent="0.25">
      <c r="A109">
        <v>5716</v>
      </c>
      <c r="B109" s="5">
        <v>4.367191</v>
      </c>
      <c r="C109">
        <v>5.38</v>
      </c>
      <c r="D109" s="5">
        <v>1.0128090000000001</v>
      </c>
      <c r="E109">
        <v>1644066</v>
      </c>
      <c r="F109">
        <v>5297724</v>
      </c>
    </row>
    <row r="110" spans="1:6" x14ac:dyDescent="0.25">
      <c r="A110">
        <v>5717</v>
      </c>
      <c r="B110" s="5">
        <v>4.3189019999999996</v>
      </c>
      <c r="C110">
        <v>5.39</v>
      </c>
      <c r="D110" s="5">
        <v>1.0710980000000001</v>
      </c>
      <c r="E110">
        <v>1644067</v>
      </c>
      <c r="F110">
        <v>5297725</v>
      </c>
    </row>
    <row r="111" spans="1:6" x14ac:dyDescent="0.25">
      <c r="A111">
        <v>5718</v>
      </c>
      <c r="B111" s="5">
        <v>4.2580400000000003</v>
      </c>
      <c r="C111">
        <v>5.41</v>
      </c>
      <c r="D111" s="5">
        <v>1.151959</v>
      </c>
      <c r="E111">
        <v>1644067</v>
      </c>
      <c r="F111">
        <v>5297725</v>
      </c>
    </row>
    <row r="112" spans="1:6" x14ac:dyDescent="0.25">
      <c r="A112">
        <v>5719</v>
      </c>
      <c r="B112" s="5">
        <v>4.2833540000000001</v>
      </c>
      <c r="C112">
        <v>5.38</v>
      </c>
      <c r="D112" s="5">
        <v>1.096646</v>
      </c>
      <c r="E112">
        <v>1644067</v>
      </c>
      <c r="F112">
        <v>5297726</v>
      </c>
    </row>
    <row r="113" spans="1:6" x14ac:dyDescent="0.25">
      <c r="A113">
        <v>5720</v>
      </c>
      <c r="B113" s="5">
        <v>4.3184170000000002</v>
      </c>
      <c r="C113">
        <v>5.36</v>
      </c>
      <c r="D113" s="5">
        <v>1.0415829999999999</v>
      </c>
      <c r="E113">
        <v>1644068</v>
      </c>
      <c r="F113">
        <v>5297727</v>
      </c>
    </row>
    <row r="114" spans="1:6" x14ac:dyDescent="0.25">
      <c r="A114">
        <v>5721</v>
      </c>
      <c r="B114" s="5">
        <v>4.3126610000000003</v>
      </c>
      <c r="C114">
        <v>5.42</v>
      </c>
      <c r="D114" s="5">
        <v>1.1073390000000001</v>
      </c>
      <c r="E114">
        <v>1644068</v>
      </c>
      <c r="F114">
        <v>5297728</v>
      </c>
    </row>
    <row r="115" spans="1:6" x14ac:dyDescent="0.25">
      <c r="A115">
        <v>5722</v>
      </c>
      <c r="B115" s="5">
        <v>4.3279110000000003</v>
      </c>
      <c r="C115">
        <v>5.43</v>
      </c>
      <c r="D115" s="5">
        <v>1.102088</v>
      </c>
      <c r="E115">
        <v>1644068</v>
      </c>
      <c r="F115">
        <v>5297729</v>
      </c>
    </row>
    <row r="116" spans="1:6" x14ac:dyDescent="0.25">
      <c r="A116">
        <v>5723</v>
      </c>
      <c r="B116" s="5">
        <v>4.3536060000000001</v>
      </c>
      <c r="C116">
        <v>5.37</v>
      </c>
      <c r="D116" s="5">
        <v>1.016394</v>
      </c>
      <c r="E116">
        <v>1644069</v>
      </c>
      <c r="F116">
        <v>5297730</v>
      </c>
    </row>
    <row r="117" spans="1:6" x14ac:dyDescent="0.25">
      <c r="A117">
        <v>5724</v>
      </c>
      <c r="B117" s="5">
        <v>4.3545569999999998</v>
      </c>
      <c r="C117">
        <v>5.32</v>
      </c>
      <c r="D117" s="5">
        <v>0.96544399999999997</v>
      </c>
      <c r="E117">
        <v>1644069</v>
      </c>
      <c r="F117">
        <v>5297731</v>
      </c>
    </row>
    <row r="118" spans="1:6" x14ac:dyDescent="0.25">
      <c r="A118">
        <v>5725</v>
      </c>
      <c r="B118" s="5">
        <v>4.3496610000000002</v>
      </c>
      <c r="C118">
        <v>5.37</v>
      </c>
      <c r="D118" s="5">
        <v>1.0203390000000001</v>
      </c>
      <c r="E118">
        <v>1644069</v>
      </c>
      <c r="F118">
        <v>5297732</v>
      </c>
    </row>
    <row r="119" spans="1:6" x14ac:dyDescent="0.25">
      <c r="A119">
        <v>5726</v>
      </c>
      <c r="B119" s="5">
        <v>4.2974819999999996</v>
      </c>
      <c r="C119">
        <v>5.39</v>
      </c>
      <c r="D119" s="5">
        <v>1.0925180000000001</v>
      </c>
      <c r="E119">
        <v>1644070</v>
      </c>
      <c r="F119">
        <v>5297733</v>
      </c>
    </row>
    <row r="120" spans="1:6" x14ac:dyDescent="0.25">
      <c r="A120">
        <v>5727</v>
      </c>
      <c r="B120" s="5">
        <v>4.2795160000000001</v>
      </c>
      <c r="C120">
        <v>5.33</v>
      </c>
      <c r="D120" s="5">
        <v>1.050484</v>
      </c>
      <c r="E120">
        <v>1644070</v>
      </c>
      <c r="F120">
        <v>5297734</v>
      </c>
    </row>
    <row r="121" spans="1:6" x14ac:dyDescent="0.25">
      <c r="A121">
        <v>5728</v>
      </c>
      <c r="B121" s="5">
        <v>4.3342479999999997</v>
      </c>
      <c r="C121">
        <v>5.41</v>
      </c>
      <c r="D121" s="5">
        <v>1.075752</v>
      </c>
      <c r="E121">
        <v>1644070</v>
      </c>
      <c r="F121">
        <v>5297735</v>
      </c>
    </row>
    <row r="122" spans="1:6" x14ac:dyDescent="0.25">
      <c r="A122">
        <v>5729</v>
      </c>
      <c r="B122" s="5">
        <v>4.2830640000000004</v>
      </c>
      <c r="C122">
        <v>5.34</v>
      </c>
      <c r="D122" s="5">
        <v>1.0569360000000001</v>
      </c>
      <c r="E122">
        <v>1644071</v>
      </c>
      <c r="F122">
        <v>5297736</v>
      </c>
    </row>
    <row r="123" spans="1:6" x14ac:dyDescent="0.25">
      <c r="A123">
        <v>5730</v>
      </c>
      <c r="B123" s="5">
        <v>4.3623469999999998</v>
      </c>
      <c r="C123">
        <v>5.33</v>
      </c>
      <c r="D123" s="5">
        <v>0.96765299999999999</v>
      </c>
      <c r="E123">
        <v>1644071</v>
      </c>
      <c r="F123">
        <v>5297737</v>
      </c>
    </row>
    <row r="124" spans="1:6" x14ac:dyDescent="0.25">
      <c r="A124">
        <v>5731</v>
      </c>
      <c r="B124" s="5">
        <v>4.3314450000000004</v>
      </c>
      <c r="C124">
        <v>5.34</v>
      </c>
      <c r="D124" s="5">
        <v>1.0085550000000001</v>
      </c>
      <c r="E124">
        <v>1644071</v>
      </c>
      <c r="F124">
        <v>5297738</v>
      </c>
    </row>
    <row r="125" spans="1:6" x14ac:dyDescent="0.25">
      <c r="A125">
        <v>5732</v>
      </c>
      <c r="B125" s="5">
        <v>4.2737920000000003</v>
      </c>
      <c r="C125">
        <v>5.38</v>
      </c>
      <c r="D125" s="5">
        <v>1.1062080000000001</v>
      </c>
      <c r="E125">
        <v>1644072</v>
      </c>
      <c r="F125">
        <v>5297739</v>
      </c>
    </row>
    <row r="126" spans="1:6" x14ac:dyDescent="0.25">
      <c r="A126">
        <v>5733</v>
      </c>
      <c r="B126" s="5">
        <v>4.2544240000000002</v>
      </c>
      <c r="C126">
        <v>5.31</v>
      </c>
      <c r="D126" s="5">
        <v>1.0555760000000001</v>
      </c>
      <c r="E126">
        <v>1644072</v>
      </c>
      <c r="F126">
        <v>5297740</v>
      </c>
    </row>
    <row r="127" spans="1:6" x14ac:dyDescent="0.25">
      <c r="A127">
        <v>5734</v>
      </c>
      <c r="B127" s="5">
        <v>4.3022939999999998</v>
      </c>
      <c r="C127">
        <v>5.32</v>
      </c>
      <c r="D127" s="5">
        <v>1.017706</v>
      </c>
      <c r="E127">
        <v>1644072</v>
      </c>
      <c r="F127">
        <v>5297741</v>
      </c>
    </row>
    <row r="128" spans="1:6" x14ac:dyDescent="0.25">
      <c r="A128">
        <v>5735</v>
      </c>
      <c r="B128" s="5">
        <v>4.2822620000000002</v>
      </c>
      <c r="C128">
        <v>5.3</v>
      </c>
      <c r="D128" s="5">
        <v>1.017738</v>
      </c>
      <c r="E128">
        <v>1644072</v>
      </c>
      <c r="F128">
        <v>5297742</v>
      </c>
    </row>
    <row r="129" spans="1:6" x14ac:dyDescent="0.25">
      <c r="A129">
        <v>5736</v>
      </c>
      <c r="B129" s="5">
        <v>4.2751609999999998</v>
      </c>
      <c r="C129">
        <v>5.26</v>
      </c>
      <c r="D129" s="5">
        <v>0.98483900000000002</v>
      </c>
      <c r="E129">
        <v>1644073</v>
      </c>
      <c r="F129">
        <v>5297743</v>
      </c>
    </row>
    <row r="130" spans="1:6" x14ac:dyDescent="0.25">
      <c r="A130">
        <v>5737</v>
      </c>
      <c r="B130" s="5">
        <v>4.2868560000000002</v>
      </c>
      <c r="C130">
        <v>5.19</v>
      </c>
      <c r="D130" s="5">
        <v>0.90314399999999995</v>
      </c>
      <c r="E130">
        <v>1644073</v>
      </c>
      <c r="F130">
        <v>5297744</v>
      </c>
    </row>
    <row r="131" spans="1:6" x14ac:dyDescent="0.25">
      <c r="A131">
        <v>5738</v>
      </c>
      <c r="B131" s="5">
        <v>4.2738120000000004</v>
      </c>
      <c r="C131">
        <v>5.3</v>
      </c>
      <c r="D131" s="5">
        <v>1.0261880000000001</v>
      </c>
      <c r="E131">
        <v>1644073</v>
      </c>
      <c r="F131">
        <v>5297744</v>
      </c>
    </row>
    <row r="132" spans="1:6" x14ac:dyDescent="0.25">
      <c r="A132">
        <v>5739</v>
      </c>
      <c r="B132" s="5">
        <v>4.2565410000000004</v>
      </c>
      <c r="C132">
        <v>5.17</v>
      </c>
      <c r="D132" s="5">
        <v>0.91345900000000002</v>
      </c>
      <c r="E132">
        <v>1644073</v>
      </c>
      <c r="F132">
        <v>5297745</v>
      </c>
    </row>
    <row r="133" spans="1:6" x14ac:dyDescent="0.25">
      <c r="A133">
        <v>5740</v>
      </c>
      <c r="B133" s="5">
        <v>4.2300820000000003</v>
      </c>
      <c r="C133">
        <v>5.23</v>
      </c>
      <c r="D133" s="5">
        <v>0.999919</v>
      </c>
      <c r="E133">
        <v>1644074</v>
      </c>
      <c r="F133">
        <v>5297746</v>
      </c>
    </row>
    <row r="134" spans="1:6" x14ac:dyDescent="0.25">
      <c r="A134">
        <v>5741</v>
      </c>
      <c r="B134" s="5">
        <v>4.1496620000000002</v>
      </c>
      <c r="C134">
        <v>5.24</v>
      </c>
      <c r="D134" s="5">
        <v>1.0903369999999999</v>
      </c>
      <c r="E134">
        <v>1644074</v>
      </c>
      <c r="F134">
        <v>5297747</v>
      </c>
    </row>
    <row r="135" spans="1:6" x14ac:dyDescent="0.25">
      <c r="A135">
        <v>5742</v>
      </c>
      <c r="B135" s="5">
        <v>4.224977</v>
      </c>
      <c r="C135">
        <v>5.27</v>
      </c>
      <c r="D135" s="5">
        <v>1.0450219999999999</v>
      </c>
      <c r="E135">
        <v>1644074</v>
      </c>
      <c r="F135">
        <v>5297748</v>
      </c>
    </row>
    <row r="136" spans="1:6" x14ac:dyDescent="0.25">
      <c r="A136">
        <v>5743</v>
      </c>
      <c r="B136" s="5">
        <v>4.1802950000000001</v>
      </c>
      <c r="C136">
        <v>5.24</v>
      </c>
      <c r="D136" s="5">
        <v>1.0597049999999999</v>
      </c>
      <c r="E136">
        <v>1644075</v>
      </c>
      <c r="F136">
        <v>5297749</v>
      </c>
    </row>
    <row r="137" spans="1:6" x14ac:dyDescent="0.25">
      <c r="A137">
        <v>5744</v>
      </c>
      <c r="B137" s="5">
        <v>4.2215499999999997</v>
      </c>
      <c r="C137">
        <v>5.24</v>
      </c>
      <c r="D137" s="5">
        <v>1.0184500000000001</v>
      </c>
      <c r="E137">
        <v>1644075</v>
      </c>
      <c r="F137">
        <v>5297750</v>
      </c>
    </row>
    <row r="138" spans="1:6" x14ac:dyDescent="0.25">
      <c r="A138">
        <v>5745</v>
      </c>
      <c r="B138" s="5">
        <v>4.271598</v>
      </c>
      <c r="C138">
        <v>5.26</v>
      </c>
      <c r="D138" s="5">
        <v>0.988402</v>
      </c>
      <c r="E138">
        <v>1644075</v>
      </c>
      <c r="F138">
        <v>5297751</v>
      </c>
    </row>
    <row r="139" spans="1:6" x14ac:dyDescent="0.25">
      <c r="A139">
        <v>5746</v>
      </c>
      <c r="B139" s="5">
        <v>4.2775569999999998</v>
      </c>
      <c r="C139">
        <v>5.19</v>
      </c>
      <c r="D139" s="5">
        <v>0.912443</v>
      </c>
      <c r="E139">
        <v>1644075</v>
      </c>
      <c r="F139">
        <v>5297752</v>
      </c>
    </row>
    <row r="140" spans="1:6" x14ac:dyDescent="0.25">
      <c r="A140">
        <v>5747</v>
      </c>
      <c r="B140" s="5">
        <v>4.2733549999999996</v>
      </c>
      <c r="C140">
        <v>5.23</v>
      </c>
      <c r="D140" s="5">
        <v>0.95664499999999997</v>
      </c>
      <c r="E140">
        <v>1644076</v>
      </c>
      <c r="F140">
        <v>5297753</v>
      </c>
    </row>
    <row r="141" spans="1:6" x14ac:dyDescent="0.25">
      <c r="A141">
        <v>5748</v>
      </c>
      <c r="B141" s="5">
        <v>4.3222079999999998</v>
      </c>
      <c r="C141">
        <v>5.22</v>
      </c>
      <c r="D141" s="5">
        <v>0.89779200000000003</v>
      </c>
      <c r="E141">
        <v>1644076</v>
      </c>
      <c r="F141">
        <v>5297754</v>
      </c>
    </row>
    <row r="142" spans="1:6" x14ac:dyDescent="0.25">
      <c r="A142">
        <v>5749</v>
      </c>
      <c r="B142" s="5">
        <v>4.2350599999999998</v>
      </c>
      <c r="C142">
        <v>5.25</v>
      </c>
      <c r="D142" s="5">
        <v>1.01494</v>
      </c>
      <c r="E142">
        <v>1644076</v>
      </c>
      <c r="F142">
        <v>5297755</v>
      </c>
    </row>
    <row r="143" spans="1:6" x14ac:dyDescent="0.25">
      <c r="A143">
        <v>5750</v>
      </c>
      <c r="B143" s="5">
        <v>4.1666290000000004</v>
      </c>
      <c r="C143">
        <v>5.29</v>
      </c>
      <c r="D143" s="5">
        <v>1.1233709999999999</v>
      </c>
      <c r="E143">
        <v>1644076</v>
      </c>
      <c r="F143">
        <v>5297756</v>
      </c>
    </row>
    <row r="144" spans="1:6" x14ac:dyDescent="0.25">
      <c r="A144">
        <v>5751</v>
      </c>
      <c r="B144" s="5">
        <v>4.0848449999999996</v>
      </c>
      <c r="C144">
        <v>5.28</v>
      </c>
      <c r="D144" s="5">
        <v>1.195155</v>
      </c>
      <c r="E144">
        <v>1644077</v>
      </c>
      <c r="F144">
        <v>5297757</v>
      </c>
    </row>
    <row r="145" spans="1:6" x14ac:dyDescent="0.25">
      <c r="A145">
        <v>5752</v>
      </c>
      <c r="B145" s="5">
        <v>4.0515619999999997</v>
      </c>
      <c r="C145">
        <v>5.24</v>
      </c>
      <c r="D145" s="5">
        <v>1.1884380000000001</v>
      </c>
      <c r="E145">
        <v>1644077</v>
      </c>
      <c r="F145">
        <v>5297758</v>
      </c>
    </row>
    <row r="146" spans="1:6" x14ac:dyDescent="0.25">
      <c r="A146">
        <v>5753</v>
      </c>
      <c r="B146" s="5">
        <v>4.2461209999999996</v>
      </c>
      <c r="C146">
        <v>5.23</v>
      </c>
      <c r="D146" s="5">
        <v>0.98387899999999995</v>
      </c>
      <c r="E146">
        <v>1644077</v>
      </c>
      <c r="F146">
        <v>5297759</v>
      </c>
    </row>
    <row r="147" spans="1:6" x14ac:dyDescent="0.25">
      <c r="A147">
        <v>5754</v>
      </c>
      <c r="B147" s="5">
        <v>4.1851269999999996</v>
      </c>
      <c r="C147">
        <v>5.14</v>
      </c>
      <c r="D147" s="5">
        <v>0.95487299999999997</v>
      </c>
      <c r="E147">
        <v>1644077</v>
      </c>
      <c r="F147">
        <v>5297760</v>
      </c>
    </row>
    <row r="148" spans="1:6" x14ac:dyDescent="0.25">
      <c r="A148">
        <v>5755</v>
      </c>
      <c r="B148" s="5">
        <v>4.190099</v>
      </c>
      <c r="C148">
        <v>5.22</v>
      </c>
      <c r="D148" s="5">
        <v>1.029901</v>
      </c>
      <c r="E148">
        <v>1644078</v>
      </c>
      <c r="F148">
        <v>5297761</v>
      </c>
    </row>
    <row r="149" spans="1:6" x14ac:dyDescent="0.25">
      <c r="A149">
        <v>5756</v>
      </c>
      <c r="B149" s="5">
        <v>4.2183020000000004</v>
      </c>
      <c r="C149">
        <v>5.14</v>
      </c>
      <c r="D149" s="5">
        <v>0.92169800000000002</v>
      </c>
      <c r="E149">
        <v>1644078</v>
      </c>
      <c r="F149">
        <v>5297762</v>
      </c>
    </row>
    <row r="150" spans="1:6" x14ac:dyDescent="0.25">
      <c r="A150">
        <v>5757</v>
      </c>
      <c r="B150" s="5">
        <v>4.083412</v>
      </c>
      <c r="C150">
        <v>5.19</v>
      </c>
      <c r="D150" s="5">
        <v>1.1065879999999999</v>
      </c>
      <c r="E150">
        <v>1644078</v>
      </c>
      <c r="F150">
        <v>5297763</v>
      </c>
    </row>
    <row r="151" spans="1:6" x14ac:dyDescent="0.25">
      <c r="A151">
        <v>5758</v>
      </c>
      <c r="B151" s="5">
        <v>4.1952100000000003</v>
      </c>
      <c r="C151">
        <v>5.25</v>
      </c>
      <c r="D151" s="5">
        <v>1.0547899999999999</v>
      </c>
      <c r="E151">
        <v>1644078</v>
      </c>
      <c r="F151">
        <v>5297764</v>
      </c>
    </row>
    <row r="152" spans="1:6" x14ac:dyDescent="0.25">
      <c r="A152">
        <v>5759</v>
      </c>
      <c r="B152" s="5">
        <v>4.182544</v>
      </c>
      <c r="C152">
        <v>5.15</v>
      </c>
      <c r="D152" s="5">
        <v>0.96745599999999998</v>
      </c>
      <c r="E152">
        <v>1644079</v>
      </c>
      <c r="F152">
        <v>5297765</v>
      </c>
    </row>
    <row r="153" spans="1:6" x14ac:dyDescent="0.25">
      <c r="A153">
        <v>5760</v>
      </c>
      <c r="B153" s="5">
        <v>4.1884490000000003</v>
      </c>
      <c r="C153">
        <v>5.22</v>
      </c>
      <c r="D153" s="5">
        <v>1.0315510000000001</v>
      </c>
      <c r="E153">
        <v>1644079</v>
      </c>
      <c r="F153">
        <v>5297766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9"/>
  <sheetViews>
    <sheetView workbookViewId="0">
      <selection activeCell="A2" sqref="A2"/>
    </sheetView>
  </sheetViews>
  <sheetFormatPr defaultRowHeight="15" x14ac:dyDescent="0.25"/>
  <sheetData>
    <row r="1" spans="1:10" ht="14.45" x14ac:dyDescent="0.3">
      <c r="A1" t="s">
        <v>19</v>
      </c>
      <c r="B1" t="s">
        <v>20</v>
      </c>
      <c r="C1" t="s">
        <v>21</v>
      </c>
      <c r="D1" t="s">
        <v>22</v>
      </c>
      <c r="E1" t="s">
        <v>23</v>
      </c>
      <c r="F1" t="s">
        <v>24</v>
      </c>
      <c r="G1" t="s">
        <v>4</v>
      </c>
      <c r="J1" t="s">
        <v>25</v>
      </c>
    </row>
    <row r="2" spans="1:10" ht="14.45" x14ac:dyDescent="0.3">
      <c r="A2">
        <v>0</v>
      </c>
      <c r="B2" t="s">
        <v>26</v>
      </c>
      <c r="C2">
        <v>1657600</v>
      </c>
      <c r="D2">
        <v>5303960</v>
      </c>
      <c r="E2">
        <v>3.85256</v>
      </c>
      <c r="F2">
        <v>4.7542</v>
      </c>
      <c r="G2" s="5">
        <f>F2-E2</f>
        <v>0.90164</v>
      </c>
      <c r="H2" s="2" t="s">
        <v>15</v>
      </c>
      <c r="I2" s="3">
        <f>AVERAGE(G2:G149)</f>
        <v>0.91674831081081065</v>
      </c>
    </row>
    <row r="3" spans="1:10" ht="14.45" x14ac:dyDescent="0.3">
      <c r="A3">
        <v>1</v>
      </c>
      <c r="B3" t="s">
        <v>26</v>
      </c>
      <c r="C3">
        <v>1657600</v>
      </c>
      <c r="D3">
        <v>5303960</v>
      </c>
      <c r="E3">
        <v>3.9943599999999999</v>
      </c>
      <c r="F3">
        <v>4.7911900000000003</v>
      </c>
      <c r="G3" s="5">
        <f t="shared" ref="G3:G66" si="0">F3-E3</f>
        <v>0.79683000000000037</v>
      </c>
      <c r="H3" s="6" t="s">
        <v>16</v>
      </c>
      <c r="I3" s="7">
        <f>MEDIAN(G2:G149)</f>
        <v>0.91188500000000006</v>
      </c>
    </row>
    <row r="4" spans="1:10" ht="14.45" x14ac:dyDescent="0.3">
      <c r="A4">
        <v>2</v>
      </c>
      <c r="B4" t="s">
        <v>26</v>
      </c>
      <c r="C4">
        <v>1657600</v>
      </c>
      <c r="D4">
        <v>5303960</v>
      </c>
      <c r="E4">
        <v>4.0506099999999998</v>
      </c>
      <c r="F4">
        <v>4.8210699999999997</v>
      </c>
      <c r="G4" s="5">
        <f t="shared" si="0"/>
        <v>0.77045999999999992</v>
      </c>
      <c r="H4" s="6" t="s">
        <v>5</v>
      </c>
      <c r="I4" s="7">
        <f>STDEVA(G2:G149)</f>
        <v>5.5874450982872588E-2</v>
      </c>
    </row>
    <row r="5" spans="1:10" ht="14.45" x14ac:dyDescent="0.3">
      <c r="A5">
        <v>3</v>
      </c>
      <c r="B5" t="s">
        <v>26</v>
      </c>
      <c r="C5">
        <v>1657600</v>
      </c>
      <c r="D5">
        <v>5303960</v>
      </c>
      <c r="E5">
        <v>3.9715199999999999</v>
      </c>
      <c r="F5">
        <v>4.8386800000000001</v>
      </c>
      <c r="G5" s="5">
        <f t="shared" si="0"/>
        <v>0.86716000000000015</v>
      </c>
      <c r="H5" s="6" t="s">
        <v>17</v>
      </c>
      <c r="I5" s="7">
        <f>MAX(G2:G149)</f>
        <v>1.1307499999999995</v>
      </c>
    </row>
    <row r="6" spans="1:10" ht="14.45" x14ac:dyDescent="0.3">
      <c r="A6">
        <v>4</v>
      </c>
      <c r="B6" t="s">
        <v>26</v>
      </c>
      <c r="C6">
        <v>1657600</v>
      </c>
      <c r="D6">
        <v>5303960</v>
      </c>
      <c r="E6">
        <v>4.0340800000000003</v>
      </c>
      <c r="F6">
        <v>4.8539000000000003</v>
      </c>
      <c r="G6" s="5">
        <f t="shared" si="0"/>
        <v>0.81981999999999999</v>
      </c>
      <c r="H6" s="8" t="s">
        <v>18</v>
      </c>
      <c r="I6" s="9">
        <f>MIN(G2:G149)</f>
        <v>0.77045999999999992</v>
      </c>
    </row>
    <row r="7" spans="1:10" ht="14.45" x14ac:dyDescent="0.3">
      <c r="A7">
        <v>5</v>
      </c>
      <c r="B7" t="s">
        <v>26</v>
      </c>
      <c r="C7">
        <v>1657600</v>
      </c>
      <c r="D7">
        <v>5303960</v>
      </c>
      <c r="E7">
        <v>4.0480600000000004</v>
      </c>
      <c r="F7">
        <v>4.8704200000000002</v>
      </c>
      <c r="G7" s="5">
        <f t="shared" si="0"/>
        <v>0.82235999999999976</v>
      </c>
    </row>
    <row r="8" spans="1:10" ht="14.45" x14ac:dyDescent="0.3">
      <c r="A8">
        <v>6</v>
      </c>
      <c r="B8" t="s">
        <v>26</v>
      </c>
      <c r="C8">
        <v>1657600</v>
      </c>
      <c r="D8">
        <v>5303960</v>
      </c>
      <c r="E8">
        <v>4.0373700000000001</v>
      </c>
      <c r="F8">
        <v>4.8776200000000003</v>
      </c>
      <c r="G8" s="5">
        <f t="shared" si="0"/>
        <v>0.84025000000000016</v>
      </c>
    </row>
    <row r="9" spans="1:10" ht="14.45" x14ac:dyDescent="0.3">
      <c r="A9">
        <v>7</v>
      </c>
      <c r="B9" t="s">
        <v>26</v>
      </c>
      <c r="C9">
        <v>1657610</v>
      </c>
      <c r="D9">
        <v>5303960</v>
      </c>
      <c r="E9">
        <v>4.0708900000000003</v>
      </c>
      <c r="F9">
        <v>4.8946300000000003</v>
      </c>
      <c r="G9" s="5">
        <f t="shared" si="0"/>
        <v>0.82373999999999992</v>
      </c>
    </row>
    <row r="10" spans="1:10" ht="14.45" x14ac:dyDescent="0.3">
      <c r="A10">
        <v>8</v>
      </c>
      <c r="B10" t="s">
        <v>26</v>
      </c>
      <c r="C10">
        <v>1657610</v>
      </c>
      <c r="D10">
        <v>5303960</v>
      </c>
      <c r="E10">
        <v>3.9669500000000002</v>
      </c>
      <c r="F10">
        <v>4.9181900000000001</v>
      </c>
      <c r="G10" s="5">
        <f t="shared" si="0"/>
        <v>0.95123999999999986</v>
      </c>
    </row>
    <row r="11" spans="1:10" ht="14.45" x14ac:dyDescent="0.3">
      <c r="A11">
        <v>9</v>
      </c>
      <c r="B11" t="s">
        <v>26</v>
      </c>
      <c r="C11">
        <v>1657610</v>
      </c>
      <c r="D11">
        <v>5303960</v>
      </c>
      <c r="E11">
        <v>4.0146199999999999</v>
      </c>
      <c r="F11">
        <v>4.91798</v>
      </c>
      <c r="G11" s="5">
        <f t="shared" si="0"/>
        <v>0.90336000000000016</v>
      </c>
    </row>
    <row r="12" spans="1:10" ht="14.45" x14ac:dyDescent="0.3">
      <c r="A12">
        <v>10</v>
      </c>
      <c r="B12" t="s">
        <v>26</v>
      </c>
      <c r="C12">
        <v>1657610</v>
      </c>
      <c r="D12">
        <v>5303960</v>
      </c>
      <c r="E12">
        <v>4.0461999999999998</v>
      </c>
      <c r="F12">
        <v>4.9427099999999999</v>
      </c>
      <c r="G12" s="5">
        <f t="shared" si="0"/>
        <v>0.89651000000000014</v>
      </c>
    </row>
    <row r="13" spans="1:10" ht="14.45" x14ac:dyDescent="0.3">
      <c r="A13">
        <v>11</v>
      </c>
      <c r="B13" t="s">
        <v>26</v>
      </c>
      <c r="C13">
        <v>1657610</v>
      </c>
      <c r="D13">
        <v>5303960</v>
      </c>
      <c r="E13">
        <v>4.01248</v>
      </c>
      <c r="F13">
        <v>4.95</v>
      </c>
      <c r="G13" s="5">
        <f t="shared" si="0"/>
        <v>0.93752000000000013</v>
      </c>
    </row>
    <row r="14" spans="1:10" ht="14.45" x14ac:dyDescent="0.3">
      <c r="A14">
        <v>12</v>
      </c>
      <c r="B14" t="s">
        <v>26</v>
      </c>
      <c r="C14">
        <v>1657610</v>
      </c>
      <c r="D14">
        <v>5303960</v>
      </c>
      <c r="E14">
        <v>3.9994200000000002</v>
      </c>
      <c r="F14">
        <v>4.9380699999999997</v>
      </c>
      <c r="G14" s="5">
        <f t="shared" si="0"/>
        <v>0.93864999999999954</v>
      </c>
    </row>
    <row r="15" spans="1:10" ht="14.45" x14ac:dyDescent="0.3">
      <c r="A15">
        <v>13</v>
      </c>
      <c r="B15" t="s">
        <v>26</v>
      </c>
      <c r="C15">
        <v>1657610</v>
      </c>
      <c r="D15">
        <v>5303960</v>
      </c>
      <c r="E15">
        <v>4.0856000000000003</v>
      </c>
      <c r="F15">
        <v>4.9400000000000004</v>
      </c>
      <c r="G15" s="5">
        <f t="shared" si="0"/>
        <v>0.85440000000000005</v>
      </c>
    </row>
    <row r="16" spans="1:10" ht="14.45" x14ac:dyDescent="0.3">
      <c r="A16">
        <v>14</v>
      </c>
      <c r="B16" t="s">
        <v>26</v>
      </c>
      <c r="C16">
        <v>1657610</v>
      </c>
      <c r="D16">
        <v>5303960</v>
      </c>
      <c r="E16">
        <v>4.04739</v>
      </c>
      <c r="F16">
        <v>4.93994</v>
      </c>
      <c r="G16" s="5">
        <f t="shared" si="0"/>
        <v>0.89254999999999995</v>
      </c>
    </row>
    <row r="17" spans="1:7" ht="14.45" x14ac:dyDescent="0.3">
      <c r="A17">
        <v>15</v>
      </c>
      <c r="B17" t="s">
        <v>26</v>
      </c>
      <c r="C17">
        <v>1657610</v>
      </c>
      <c r="D17">
        <v>5303960</v>
      </c>
      <c r="E17">
        <v>3.9684900000000001</v>
      </c>
      <c r="F17">
        <v>4.9400000000000004</v>
      </c>
      <c r="G17" s="5">
        <f t="shared" si="0"/>
        <v>0.97151000000000032</v>
      </c>
    </row>
    <row r="18" spans="1:7" ht="14.45" x14ac:dyDescent="0.3">
      <c r="A18">
        <v>16</v>
      </c>
      <c r="B18" t="s">
        <v>26</v>
      </c>
      <c r="C18">
        <v>1657610</v>
      </c>
      <c r="D18">
        <v>5303960</v>
      </c>
      <c r="E18">
        <v>3.9176700000000002</v>
      </c>
      <c r="F18">
        <v>4.9400000000000004</v>
      </c>
      <c r="G18" s="5">
        <f t="shared" si="0"/>
        <v>1.0223300000000002</v>
      </c>
    </row>
    <row r="19" spans="1:7" ht="14.45" x14ac:dyDescent="0.3">
      <c r="A19">
        <v>17</v>
      </c>
      <c r="B19" t="s">
        <v>26</v>
      </c>
      <c r="C19">
        <v>1657620</v>
      </c>
      <c r="D19">
        <v>5303960</v>
      </c>
      <c r="E19">
        <v>3.9176700000000002</v>
      </c>
      <c r="F19">
        <v>4.9400000000000004</v>
      </c>
      <c r="G19" s="5">
        <f t="shared" si="0"/>
        <v>1.0223300000000002</v>
      </c>
    </row>
    <row r="20" spans="1:7" ht="14.45" x14ac:dyDescent="0.3">
      <c r="A20">
        <v>18</v>
      </c>
      <c r="B20" t="s">
        <v>26</v>
      </c>
      <c r="C20">
        <v>1657620</v>
      </c>
      <c r="D20">
        <v>5303960</v>
      </c>
      <c r="E20">
        <v>3.8652700000000002</v>
      </c>
      <c r="F20">
        <v>4.9400000000000004</v>
      </c>
      <c r="G20" s="5">
        <f t="shared" si="0"/>
        <v>1.0747300000000002</v>
      </c>
    </row>
    <row r="21" spans="1:7" ht="14.45" x14ac:dyDescent="0.3">
      <c r="A21">
        <v>19</v>
      </c>
      <c r="B21" t="s">
        <v>26</v>
      </c>
      <c r="C21">
        <v>1657620</v>
      </c>
      <c r="D21">
        <v>5303970</v>
      </c>
      <c r="E21">
        <v>3.9837500000000001</v>
      </c>
      <c r="F21">
        <v>4.9306999999999999</v>
      </c>
      <c r="G21" s="5">
        <f t="shared" si="0"/>
        <v>0.94694999999999974</v>
      </c>
    </row>
    <row r="22" spans="1:7" ht="14.45" x14ac:dyDescent="0.3">
      <c r="A22">
        <v>20</v>
      </c>
      <c r="B22" t="s">
        <v>26</v>
      </c>
      <c r="C22">
        <v>1657620</v>
      </c>
      <c r="D22">
        <v>5303970</v>
      </c>
      <c r="E22">
        <v>4.0313400000000001</v>
      </c>
      <c r="F22">
        <v>4.9276099999999996</v>
      </c>
      <c r="G22" s="5">
        <f t="shared" si="0"/>
        <v>0.89626999999999946</v>
      </c>
    </row>
    <row r="23" spans="1:7" ht="14.45" x14ac:dyDescent="0.3">
      <c r="A23">
        <v>21</v>
      </c>
      <c r="B23" t="s">
        <v>26</v>
      </c>
      <c r="C23">
        <v>1657620</v>
      </c>
      <c r="D23">
        <v>5303970</v>
      </c>
      <c r="E23">
        <v>3.99254</v>
      </c>
      <c r="F23">
        <v>4.93</v>
      </c>
      <c r="G23" s="5">
        <f t="shared" si="0"/>
        <v>0.93745999999999974</v>
      </c>
    </row>
    <row r="24" spans="1:7" ht="14.45" x14ac:dyDescent="0.3">
      <c r="A24">
        <v>22</v>
      </c>
      <c r="B24" t="s">
        <v>26</v>
      </c>
      <c r="C24">
        <v>1657620</v>
      </c>
      <c r="D24">
        <v>5303970</v>
      </c>
      <c r="E24">
        <v>3.9411</v>
      </c>
      <c r="F24">
        <v>4.9069799999999999</v>
      </c>
      <c r="G24" s="5">
        <f t="shared" si="0"/>
        <v>0.96587999999999985</v>
      </c>
    </row>
    <row r="25" spans="1:7" ht="14.45" x14ac:dyDescent="0.3">
      <c r="A25">
        <v>23</v>
      </c>
      <c r="B25" t="s">
        <v>26</v>
      </c>
      <c r="C25">
        <v>1657620</v>
      </c>
      <c r="D25">
        <v>5303970</v>
      </c>
      <c r="E25">
        <v>3.86897</v>
      </c>
      <c r="F25">
        <v>4.9000000000000004</v>
      </c>
      <c r="G25" s="5">
        <f t="shared" si="0"/>
        <v>1.0310300000000003</v>
      </c>
    </row>
    <row r="26" spans="1:7" ht="14.45" x14ac:dyDescent="0.3">
      <c r="A26">
        <v>24</v>
      </c>
      <c r="B26" t="s">
        <v>26</v>
      </c>
      <c r="C26">
        <v>1657620</v>
      </c>
      <c r="D26">
        <v>5303970</v>
      </c>
      <c r="E26">
        <v>3.7592500000000002</v>
      </c>
      <c r="F26">
        <v>4.8899999999999997</v>
      </c>
      <c r="G26" s="5">
        <f t="shared" si="0"/>
        <v>1.1307499999999995</v>
      </c>
    </row>
    <row r="27" spans="1:7" x14ac:dyDescent="0.25">
      <c r="A27">
        <v>25</v>
      </c>
      <c r="B27" t="s">
        <v>26</v>
      </c>
      <c r="C27">
        <v>1657620</v>
      </c>
      <c r="D27">
        <v>5303970</v>
      </c>
      <c r="E27">
        <v>3.94598</v>
      </c>
      <c r="F27">
        <v>4.88835</v>
      </c>
      <c r="G27" s="5">
        <f t="shared" si="0"/>
        <v>0.94236999999999993</v>
      </c>
    </row>
    <row r="28" spans="1:7" x14ac:dyDescent="0.25">
      <c r="A28">
        <v>26</v>
      </c>
      <c r="B28" t="s">
        <v>26</v>
      </c>
      <c r="C28">
        <v>1657620</v>
      </c>
      <c r="D28">
        <v>5303970</v>
      </c>
      <c r="E28">
        <v>3.9377900000000001</v>
      </c>
      <c r="F28">
        <v>4.86944</v>
      </c>
      <c r="G28" s="5">
        <f t="shared" si="0"/>
        <v>0.93164999999999987</v>
      </c>
    </row>
    <row r="29" spans="1:7" x14ac:dyDescent="0.25">
      <c r="A29">
        <v>27</v>
      </c>
      <c r="B29" t="s">
        <v>26</v>
      </c>
      <c r="C29">
        <v>1657620</v>
      </c>
      <c r="D29">
        <v>5303970</v>
      </c>
      <c r="E29">
        <v>3.94693</v>
      </c>
      <c r="F29">
        <v>4.8554000000000004</v>
      </c>
      <c r="G29" s="5">
        <f t="shared" si="0"/>
        <v>0.90847000000000033</v>
      </c>
    </row>
    <row r="30" spans="1:7" x14ac:dyDescent="0.25">
      <c r="A30">
        <v>28</v>
      </c>
      <c r="B30" t="s">
        <v>26</v>
      </c>
      <c r="C30">
        <v>1657630</v>
      </c>
      <c r="D30">
        <v>5303970</v>
      </c>
      <c r="E30">
        <v>3.9057599999999999</v>
      </c>
      <c r="F30">
        <v>4.84</v>
      </c>
      <c r="G30" s="5">
        <f t="shared" si="0"/>
        <v>0.93423999999999996</v>
      </c>
    </row>
    <row r="31" spans="1:7" x14ac:dyDescent="0.25">
      <c r="A31">
        <v>29</v>
      </c>
      <c r="B31" t="s">
        <v>26</v>
      </c>
      <c r="C31">
        <v>1657630</v>
      </c>
      <c r="D31">
        <v>5303970</v>
      </c>
      <c r="E31">
        <v>3.8668800000000001</v>
      </c>
      <c r="F31">
        <v>4.83</v>
      </c>
      <c r="G31" s="5">
        <f t="shared" si="0"/>
        <v>0.96311999999999998</v>
      </c>
    </row>
    <row r="32" spans="1:7" x14ac:dyDescent="0.25">
      <c r="A32">
        <v>30</v>
      </c>
      <c r="B32" t="s">
        <v>26</v>
      </c>
      <c r="C32">
        <v>1657630</v>
      </c>
      <c r="D32">
        <v>5303970</v>
      </c>
      <c r="E32">
        <v>3.7904800000000001</v>
      </c>
      <c r="F32">
        <v>4.80877</v>
      </c>
      <c r="G32" s="5">
        <f t="shared" si="0"/>
        <v>1.0182899999999999</v>
      </c>
    </row>
    <row r="33" spans="1:7" x14ac:dyDescent="0.25">
      <c r="A33">
        <v>31</v>
      </c>
      <c r="B33" t="s">
        <v>26</v>
      </c>
      <c r="C33">
        <v>1657630</v>
      </c>
      <c r="D33">
        <v>5303970</v>
      </c>
      <c r="E33">
        <v>3.85215</v>
      </c>
      <c r="F33">
        <v>4.7932899999999998</v>
      </c>
      <c r="G33" s="5">
        <f t="shared" si="0"/>
        <v>0.94113999999999987</v>
      </c>
    </row>
    <row r="34" spans="1:7" x14ac:dyDescent="0.25">
      <c r="A34">
        <v>32</v>
      </c>
      <c r="B34" t="s">
        <v>26</v>
      </c>
      <c r="C34">
        <v>1657630</v>
      </c>
      <c r="D34">
        <v>5303970</v>
      </c>
      <c r="E34">
        <v>3.8225899999999999</v>
      </c>
      <c r="F34">
        <v>4.7775800000000004</v>
      </c>
      <c r="G34" s="5">
        <f t="shared" si="0"/>
        <v>0.95499000000000045</v>
      </c>
    </row>
    <row r="35" spans="1:7" x14ac:dyDescent="0.25">
      <c r="A35">
        <v>33</v>
      </c>
      <c r="B35" t="s">
        <v>26</v>
      </c>
      <c r="C35">
        <v>1657630</v>
      </c>
      <c r="D35">
        <v>5303970</v>
      </c>
      <c r="E35">
        <v>3.7334800000000001</v>
      </c>
      <c r="F35">
        <v>4.7649400000000002</v>
      </c>
      <c r="G35" s="5">
        <f t="shared" si="0"/>
        <v>1.03146</v>
      </c>
    </row>
    <row r="36" spans="1:7" x14ac:dyDescent="0.25">
      <c r="A36">
        <v>34</v>
      </c>
      <c r="B36" t="s">
        <v>26</v>
      </c>
      <c r="C36">
        <v>1657630</v>
      </c>
      <c r="D36">
        <v>5303970</v>
      </c>
      <c r="E36">
        <v>3.77867</v>
      </c>
      <c r="F36">
        <v>4.74</v>
      </c>
      <c r="G36" s="5">
        <f t="shared" si="0"/>
        <v>0.96133000000000024</v>
      </c>
    </row>
    <row r="37" spans="1:7" x14ac:dyDescent="0.25">
      <c r="A37">
        <v>35</v>
      </c>
      <c r="B37" t="s">
        <v>26</v>
      </c>
      <c r="C37">
        <v>1657630</v>
      </c>
      <c r="D37">
        <v>5303970</v>
      </c>
      <c r="E37">
        <v>3.7636599999999998</v>
      </c>
      <c r="F37">
        <v>4.7300000000000004</v>
      </c>
      <c r="G37" s="5">
        <f t="shared" si="0"/>
        <v>0.96634000000000064</v>
      </c>
    </row>
    <row r="38" spans="1:7" x14ac:dyDescent="0.25">
      <c r="A38">
        <v>36</v>
      </c>
      <c r="B38" t="s">
        <v>26</v>
      </c>
      <c r="C38">
        <v>1657630</v>
      </c>
      <c r="D38">
        <v>5303970</v>
      </c>
      <c r="E38">
        <v>3.7495500000000002</v>
      </c>
      <c r="F38">
        <v>4.72</v>
      </c>
      <c r="G38" s="5">
        <f t="shared" si="0"/>
        <v>0.97044999999999959</v>
      </c>
    </row>
    <row r="39" spans="1:7" x14ac:dyDescent="0.25">
      <c r="A39">
        <v>37</v>
      </c>
      <c r="B39" t="s">
        <v>26</v>
      </c>
      <c r="C39">
        <v>1657630</v>
      </c>
      <c r="D39">
        <v>5303970</v>
      </c>
      <c r="E39">
        <v>3.74979</v>
      </c>
      <c r="F39">
        <v>4.7</v>
      </c>
      <c r="G39" s="5">
        <f t="shared" si="0"/>
        <v>0.95021000000000022</v>
      </c>
    </row>
    <row r="40" spans="1:7" x14ac:dyDescent="0.25">
      <c r="A40">
        <v>38</v>
      </c>
      <c r="B40" t="s">
        <v>26</v>
      </c>
      <c r="C40">
        <v>1657640</v>
      </c>
      <c r="D40">
        <v>5303970</v>
      </c>
      <c r="E40">
        <v>3.73489</v>
      </c>
      <c r="F40">
        <v>4.6859999999999999</v>
      </c>
      <c r="G40" s="5">
        <f t="shared" si="0"/>
        <v>0.9511099999999999</v>
      </c>
    </row>
    <row r="41" spans="1:7" x14ac:dyDescent="0.25">
      <c r="A41">
        <v>39</v>
      </c>
      <c r="B41" t="s">
        <v>26</v>
      </c>
      <c r="C41">
        <v>1657640</v>
      </c>
      <c r="D41">
        <v>5303970</v>
      </c>
      <c r="E41">
        <v>3.7057799999999999</v>
      </c>
      <c r="F41">
        <v>4.67</v>
      </c>
      <c r="G41" s="5">
        <f t="shared" si="0"/>
        <v>0.96422000000000008</v>
      </c>
    </row>
    <row r="42" spans="1:7" x14ac:dyDescent="0.25">
      <c r="A42">
        <v>40</v>
      </c>
      <c r="B42" t="s">
        <v>26</v>
      </c>
      <c r="C42">
        <v>1657640</v>
      </c>
      <c r="D42">
        <v>5303970</v>
      </c>
      <c r="E42">
        <v>3.7061000000000002</v>
      </c>
      <c r="F42">
        <v>4.6476699999999997</v>
      </c>
      <c r="G42" s="5">
        <f t="shared" si="0"/>
        <v>0.94156999999999957</v>
      </c>
    </row>
    <row r="43" spans="1:7" x14ac:dyDescent="0.25">
      <c r="A43">
        <v>41</v>
      </c>
      <c r="B43" t="s">
        <v>26</v>
      </c>
      <c r="C43">
        <v>1657640</v>
      </c>
      <c r="D43">
        <v>5303970</v>
      </c>
      <c r="E43">
        <v>3.7167400000000002</v>
      </c>
      <c r="F43">
        <v>4.6304499999999997</v>
      </c>
      <c r="G43" s="5">
        <f t="shared" si="0"/>
        <v>0.91370999999999958</v>
      </c>
    </row>
    <row r="44" spans="1:7" x14ac:dyDescent="0.25">
      <c r="A44">
        <v>42</v>
      </c>
      <c r="B44" t="s">
        <v>26</v>
      </c>
      <c r="C44">
        <v>1657640</v>
      </c>
      <c r="D44">
        <v>5303970</v>
      </c>
      <c r="E44">
        <v>3.7167400000000002</v>
      </c>
      <c r="F44">
        <v>4.6304499999999997</v>
      </c>
      <c r="G44" s="5">
        <f t="shared" si="0"/>
        <v>0.91370999999999958</v>
      </c>
    </row>
    <row r="45" spans="1:7" x14ac:dyDescent="0.25">
      <c r="A45">
        <v>43</v>
      </c>
      <c r="B45" t="s">
        <v>26</v>
      </c>
      <c r="C45">
        <v>1657640</v>
      </c>
      <c r="D45">
        <v>5303970</v>
      </c>
      <c r="E45">
        <v>3.6603599999999998</v>
      </c>
      <c r="F45">
        <v>4.61564</v>
      </c>
      <c r="G45" s="5">
        <f t="shared" si="0"/>
        <v>0.95528000000000013</v>
      </c>
    </row>
    <row r="46" spans="1:7" x14ac:dyDescent="0.25">
      <c r="A46">
        <v>44</v>
      </c>
      <c r="B46" t="s">
        <v>26</v>
      </c>
      <c r="C46">
        <v>1657640</v>
      </c>
      <c r="D46">
        <v>5303970</v>
      </c>
      <c r="E46">
        <v>3.6679300000000001</v>
      </c>
      <c r="F46">
        <v>4.6051799999999998</v>
      </c>
      <c r="G46" s="5">
        <f t="shared" si="0"/>
        <v>0.93724999999999969</v>
      </c>
    </row>
    <row r="47" spans="1:7" x14ac:dyDescent="0.25">
      <c r="A47">
        <v>45</v>
      </c>
      <c r="B47" t="s">
        <v>26</v>
      </c>
      <c r="C47">
        <v>1657640</v>
      </c>
      <c r="D47">
        <v>5303970</v>
      </c>
      <c r="E47">
        <v>3.6804600000000001</v>
      </c>
      <c r="F47">
        <v>4.59091</v>
      </c>
      <c r="G47" s="5">
        <f t="shared" si="0"/>
        <v>0.91044999999999998</v>
      </c>
    </row>
    <row r="48" spans="1:7" x14ac:dyDescent="0.25">
      <c r="A48">
        <v>46</v>
      </c>
      <c r="B48" t="s">
        <v>26</v>
      </c>
      <c r="C48">
        <v>1657640</v>
      </c>
      <c r="D48">
        <v>5303970</v>
      </c>
      <c r="E48">
        <v>3.73007</v>
      </c>
      <c r="F48">
        <v>4.5782100000000003</v>
      </c>
      <c r="G48" s="5">
        <f t="shared" si="0"/>
        <v>0.84814000000000034</v>
      </c>
    </row>
    <row r="49" spans="1:7" x14ac:dyDescent="0.25">
      <c r="A49">
        <v>47</v>
      </c>
      <c r="B49" t="s">
        <v>26</v>
      </c>
      <c r="C49">
        <v>1657640</v>
      </c>
      <c r="D49">
        <v>5303970</v>
      </c>
      <c r="E49">
        <v>3.6420699999999999</v>
      </c>
      <c r="F49">
        <v>4.57</v>
      </c>
      <c r="G49" s="5">
        <f t="shared" si="0"/>
        <v>0.92793000000000037</v>
      </c>
    </row>
    <row r="50" spans="1:7" x14ac:dyDescent="0.25">
      <c r="A50">
        <v>48</v>
      </c>
      <c r="B50" t="s">
        <v>26</v>
      </c>
      <c r="C50">
        <v>1657640</v>
      </c>
      <c r="D50">
        <v>5303970</v>
      </c>
      <c r="E50">
        <v>3.5760999999999998</v>
      </c>
      <c r="F50">
        <v>4.55</v>
      </c>
      <c r="G50" s="5">
        <f t="shared" si="0"/>
        <v>0.97389999999999999</v>
      </c>
    </row>
    <row r="51" spans="1:7" x14ac:dyDescent="0.25">
      <c r="A51">
        <v>49</v>
      </c>
      <c r="B51" t="s">
        <v>26</v>
      </c>
      <c r="C51">
        <v>1657650</v>
      </c>
      <c r="D51">
        <v>5303970</v>
      </c>
      <c r="E51">
        <v>3.6310500000000001</v>
      </c>
      <c r="F51">
        <v>4.52257</v>
      </c>
      <c r="G51" s="5">
        <f t="shared" si="0"/>
        <v>0.89151999999999987</v>
      </c>
    </row>
    <row r="52" spans="1:7" x14ac:dyDescent="0.25">
      <c r="A52">
        <v>50</v>
      </c>
      <c r="B52" t="s">
        <v>26</v>
      </c>
      <c r="C52">
        <v>1657650</v>
      </c>
      <c r="D52">
        <v>5303970</v>
      </c>
      <c r="E52">
        <v>3.5873200000000001</v>
      </c>
      <c r="F52">
        <v>4.5199999999999996</v>
      </c>
      <c r="G52" s="5">
        <f t="shared" si="0"/>
        <v>0.93267999999999951</v>
      </c>
    </row>
    <row r="53" spans="1:7" x14ac:dyDescent="0.25">
      <c r="A53">
        <v>51</v>
      </c>
      <c r="B53" t="s">
        <v>26</v>
      </c>
      <c r="C53">
        <v>1657650</v>
      </c>
      <c r="D53">
        <v>5303970</v>
      </c>
      <c r="E53">
        <v>3.6107900000000002</v>
      </c>
      <c r="F53">
        <v>4.50997</v>
      </c>
      <c r="G53" s="5">
        <f t="shared" si="0"/>
        <v>0.89917999999999987</v>
      </c>
    </row>
    <row r="54" spans="1:7" x14ac:dyDescent="0.25">
      <c r="A54">
        <v>52</v>
      </c>
      <c r="B54" t="s">
        <v>26</v>
      </c>
      <c r="C54">
        <v>1657650</v>
      </c>
      <c r="D54">
        <v>5303970</v>
      </c>
      <c r="E54">
        <v>3.5145900000000001</v>
      </c>
      <c r="F54">
        <v>4.5</v>
      </c>
      <c r="G54" s="5">
        <f t="shared" si="0"/>
        <v>0.9854099999999999</v>
      </c>
    </row>
    <row r="55" spans="1:7" x14ac:dyDescent="0.25">
      <c r="A55">
        <v>53</v>
      </c>
      <c r="B55" t="s">
        <v>26</v>
      </c>
      <c r="C55">
        <v>1657650</v>
      </c>
      <c r="D55">
        <v>5303970</v>
      </c>
      <c r="E55">
        <v>3.5321799999999999</v>
      </c>
      <c r="F55">
        <v>4.4741600000000004</v>
      </c>
      <c r="G55" s="5">
        <f t="shared" si="0"/>
        <v>0.94198000000000048</v>
      </c>
    </row>
    <row r="56" spans="1:7" x14ac:dyDescent="0.25">
      <c r="A56">
        <v>54</v>
      </c>
      <c r="B56" t="s">
        <v>26</v>
      </c>
      <c r="C56">
        <v>1657650</v>
      </c>
      <c r="D56">
        <v>5303970</v>
      </c>
      <c r="E56">
        <v>3.54434</v>
      </c>
      <c r="F56">
        <v>4.47</v>
      </c>
      <c r="G56" s="5">
        <f t="shared" si="0"/>
        <v>0.92565999999999971</v>
      </c>
    </row>
    <row r="57" spans="1:7" x14ac:dyDescent="0.25">
      <c r="A57">
        <v>55</v>
      </c>
      <c r="B57" t="s">
        <v>26</v>
      </c>
      <c r="C57">
        <v>1657650</v>
      </c>
      <c r="D57">
        <v>5303980</v>
      </c>
      <c r="E57">
        <v>3.5079400000000001</v>
      </c>
      <c r="F57">
        <v>4.4607999999999999</v>
      </c>
      <c r="G57" s="5">
        <f t="shared" si="0"/>
        <v>0.95285999999999982</v>
      </c>
    </row>
    <row r="58" spans="1:7" x14ac:dyDescent="0.25">
      <c r="A58">
        <v>56</v>
      </c>
      <c r="B58" t="s">
        <v>26</v>
      </c>
      <c r="C58">
        <v>1657650</v>
      </c>
      <c r="D58">
        <v>5303980</v>
      </c>
      <c r="E58">
        <v>3.4848400000000002</v>
      </c>
      <c r="F58">
        <v>4.4336700000000002</v>
      </c>
      <c r="G58" s="5">
        <f t="shared" si="0"/>
        <v>0.94883000000000006</v>
      </c>
    </row>
    <row r="59" spans="1:7" x14ac:dyDescent="0.25">
      <c r="A59">
        <v>57</v>
      </c>
      <c r="B59" t="s">
        <v>26</v>
      </c>
      <c r="C59">
        <v>1657650</v>
      </c>
      <c r="D59">
        <v>5303980</v>
      </c>
      <c r="E59">
        <v>3.5426600000000001</v>
      </c>
      <c r="F59">
        <v>4.4249200000000002</v>
      </c>
      <c r="G59" s="5">
        <f t="shared" si="0"/>
        <v>0.88226000000000004</v>
      </c>
    </row>
    <row r="60" spans="1:7" x14ac:dyDescent="0.25">
      <c r="A60">
        <v>58</v>
      </c>
      <c r="B60" t="s">
        <v>26</v>
      </c>
      <c r="C60">
        <v>1657650</v>
      </c>
      <c r="D60">
        <v>5303980</v>
      </c>
      <c r="E60">
        <v>3.4708899999999998</v>
      </c>
      <c r="F60">
        <v>4.42</v>
      </c>
      <c r="G60" s="5">
        <f t="shared" si="0"/>
        <v>0.94911000000000012</v>
      </c>
    </row>
    <row r="61" spans="1:7" x14ac:dyDescent="0.25">
      <c r="A61">
        <v>59</v>
      </c>
      <c r="B61" t="s">
        <v>26</v>
      </c>
      <c r="C61">
        <v>1657660</v>
      </c>
      <c r="D61">
        <v>5303980</v>
      </c>
      <c r="E61">
        <v>3.4905599999999999</v>
      </c>
      <c r="F61">
        <v>4.4047499999999999</v>
      </c>
      <c r="G61" s="5">
        <f t="shared" si="0"/>
        <v>0.91419000000000006</v>
      </c>
    </row>
    <row r="62" spans="1:7" x14ac:dyDescent="0.25">
      <c r="A62">
        <v>60</v>
      </c>
      <c r="B62" t="s">
        <v>26</v>
      </c>
      <c r="C62">
        <v>1657660</v>
      </c>
      <c r="D62">
        <v>5303980</v>
      </c>
      <c r="E62">
        <v>3.4830800000000002</v>
      </c>
      <c r="F62">
        <v>4.3819400000000002</v>
      </c>
      <c r="G62" s="5">
        <f t="shared" si="0"/>
        <v>0.89885999999999999</v>
      </c>
    </row>
    <row r="63" spans="1:7" x14ac:dyDescent="0.25">
      <c r="A63">
        <v>61</v>
      </c>
      <c r="B63" t="s">
        <v>26</v>
      </c>
      <c r="C63">
        <v>1657660</v>
      </c>
      <c r="D63">
        <v>5303980</v>
      </c>
      <c r="E63">
        <v>3.4682900000000001</v>
      </c>
      <c r="F63">
        <v>4.37</v>
      </c>
      <c r="G63" s="5">
        <f t="shared" si="0"/>
        <v>0.90171000000000001</v>
      </c>
    </row>
    <row r="64" spans="1:7" x14ac:dyDescent="0.25">
      <c r="A64">
        <v>62</v>
      </c>
      <c r="B64" t="s">
        <v>26</v>
      </c>
      <c r="C64">
        <v>1657660</v>
      </c>
      <c r="D64">
        <v>5303980</v>
      </c>
      <c r="E64">
        <v>3.50535</v>
      </c>
      <c r="F64">
        <v>4.35067</v>
      </c>
      <c r="G64" s="5">
        <f t="shared" si="0"/>
        <v>0.84532000000000007</v>
      </c>
    </row>
    <row r="65" spans="1:7" x14ac:dyDescent="0.25">
      <c r="A65">
        <v>63</v>
      </c>
      <c r="B65" t="s">
        <v>26</v>
      </c>
      <c r="C65">
        <v>1657660</v>
      </c>
      <c r="D65">
        <v>5303980</v>
      </c>
      <c r="E65">
        <v>3.4522900000000001</v>
      </c>
      <c r="F65">
        <v>4.34</v>
      </c>
      <c r="G65" s="5">
        <f t="shared" si="0"/>
        <v>0.88770999999999978</v>
      </c>
    </row>
    <row r="66" spans="1:7" x14ac:dyDescent="0.25">
      <c r="A66">
        <v>64</v>
      </c>
      <c r="B66" t="s">
        <v>26</v>
      </c>
      <c r="C66">
        <v>1657660</v>
      </c>
      <c r="D66">
        <v>5303980</v>
      </c>
      <c r="E66">
        <v>3.4028499999999999</v>
      </c>
      <c r="F66">
        <v>4.31325</v>
      </c>
      <c r="G66" s="5">
        <f t="shared" si="0"/>
        <v>0.9104000000000001</v>
      </c>
    </row>
    <row r="67" spans="1:7" x14ac:dyDescent="0.25">
      <c r="A67">
        <v>65</v>
      </c>
      <c r="B67" t="s">
        <v>26</v>
      </c>
      <c r="C67">
        <v>1657660</v>
      </c>
      <c r="D67">
        <v>5303980</v>
      </c>
      <c r="E67">
        <v>3.4173100000000001</v>
      </c>
      <c r="F67">
        <v>4.2958699999999999</v>
      </c>
      <c r="G67" s="5">
        <f t="shared" ref="G67:G130" si="1">F67-E67</f>
        <v>0.87855999999999979</v>
      </c>
    </row>
    <row r="68" spans="1:7" x14ac:dyDescent="0.25">
      <c r="A68">
        <v>66</v>
      </c>
      <c r="B68" t="s">
        <v>26</v>
      </c>
      <c r="C68">
        <v>1657660</v>
      </c>
      <c r="D68">
        <v>5303980</v>
      </c>
      <c r="E68">
        <v>3.4054099999999998</v>
      </c>
      <c r="F68">
        <v>4.2795100000000001</v>
      </c>
      <c r="G68" s="5">
        <f t="shared" si="1"/>
        <v>0.87410000000000032</v>
      </c>
    </row>
    <row r="69" spans="1:7" x14ac:dyDescent="0.25">
      <c r="A69">
        <v>67</v>
      </c>
      <c r="B69" t="s">
        <v>26</v>
      </c>
      <c r="C69">
        <v>1657660</v>
      </c>
      <c r="D69">
        <v>5303980</v>
      </c>
      <c r="E69">
        <v>3.3970500000000001</v>
      </c>
      <c r="F69">
        <v>4.2631899999999998</v>
      </c>
      <c r="G69" s="5">
        <f t="shared" si="1"/>
        <v>0.86613999999999969</v>
      </c>
    </row>
    <row r="70" spans="1:7" x14ac:dyDescent="0.25">
      <c r="A70">
        <v>68</v>
      </c>
      <c r="B70" t="s">
        <v>26</v>
      </c>
      <c r="C70">
        <v>1657660</v>
      </c>
      <c r="D70">
        <v>5303980</v>
      </c>
      <c r="E70">
        <v>3.4213800000000001</v>
      </c>
      <c r="F70">
        <v>4.2287499999999998</v>
      </c>
      <c r="G70" s="5">
        <f t="shared" si="1"/>
        <v>0.8073699999999997</v>
      </c>
    </row>
    <row r="71" spans="1:7" x14ac:dyDescent="0.25">
      <c r="A71">
        <v>69</v>
      </c>
      <c r="B71" t="s">
        <v>26</v>
      </c>
      <c r="C71">
        <v>1657670</v>
      </c>
      <c r="D71">
        <v>5303980</v>
      </c>
      <c r="E71">
        <v>3.3590399999999998</v>
      </c>
      <c r="F71">
        <v>4.2210000000000001</v>
      </c>
      <c r="G71" s="5">
        <f t="shared" si="1"/>
        <v>0.86196000000000028</v>
      </c>
    </row>
    <row r="72" spans="1:7" x14ac:dyDescent="0.25">
      <c r="A72">
        <v>70</v>
      </c>
      <c r="B72" t="s">
        <v>26</v>
      </c>
      <c r="C72">
        <v>1657670</v>
      </c>
      <c r="D72">
        <v>5303980</v>
      </c>
      <c r="E72">
        <v>3.3143099999999999</v>
      </c>
      <c r="F72">
        <v>4.2220899999999997</v>
      </c>
      <c r="G72" s="5">
        <f t="shared" si="1"/>
        <v>0.90777999999999981</v>
      </c>
    </row>
    <row r="73" spans="1:7" x14ac:dyDescent="0.25">
      <c r="A73">
        <v>71</v>
      </c>
      <c r="B73" t="s">
        <v>26</v>
      </c>
      <c r="C73">
        <v>1657670</v>
      </c>
      <c r="D73">
        <v>5303980</v>
      </c>
      <c r="E73">
        <v>3.3143099999999999</v>
      </c>
      <c r="F73">
        <v>4.2220899999999997</v>
      </c>
      <c r="G73" s="5">
        <f t="shared" si="1"/>
        <v>0.90777999999999981</v>
      </c>
    </row>
    <row r="74" spans="1:7" x14ac:dyDescent="0.25">
      <c r="A74">
        <v>72</v>
      </c>
      <c r="B74" t="s">
        <v>26</v>
      </c>
      <c r="C74">
        <v>1657670</v>
      </c>
      <c r="D74">
        <v>5303980</v>
      </c>
      <c r="E74">
        <v>3.29359</v>
      </c>
      <c r="F74">
        <v>4.17326</v>
      </c>
      <c r="G74" s="5">
        <f t="shared" si="1"/>
        <v>0.87966999999999995</v>
      </c>
    </row>
    <row r="75" spans="1:7" x14ac:dyDescent="0.25">
      <c r="A75">
        <v>73</v>
      </c>
      <c r="B75" t="s">
        <v>26</v>
      </c>
      <c r="C75">
        <v>1657670</v>
      </c>
      <c r="D75">
        <v>5303980</v>
      </c>
      <c r="E75">
        <v>3.27386</v>
      </c>
      <c r="F75">
        <v>4.1614899999999997</v>
      </c>
      <c r="G75" s="5">
        <f t="shared" si="1"/>
        <v>0.8876299999999997</v>
      </c>
    </row>
    <row r="76" spans="1:7" x14ac:dyDescent="0.25">
      <c r="A76">
        <v>74</v>
      </c>
      <c r="B76" t="s">
        <v>26</v>
      </c>
      <c r="C76">
        <v>1657670</v>
      </c>
      <c r="D76">
        <v>5303980</v>
      </c>
      <c r="E76">
        <v>3.2388699999999999</v>
      </c>
      <c r="F76">
        <v>4.1492199999999997</v>
      </c>
      <c r="G76" s="5">
        <f t="shared" si="1"/>
        <v>0.91034999999999977</v>
      </c>
    </row>
    <row r="77" spans="1:7" x14ac:dyDescent="0.25">
      <c r="A77">
        <v>75</v>
      </c>
      <c r="B77" t="s">
        <v>26</v>
      </c>
      <c r="C77">
        <v>1657670</v>
      </c>
      <c r="D77">
        <v>5303980</v>
      </c>
      <c r="E77">
        <v>3.23604</v>
      </c>
      <c r="F77">
        <v>4.1034600000000001</v>
      </c>
      <c r="G77" s="5">
        <f t="shared" si="1"/>
        <v>0.86742000000000008</v>
      </c>
    </row>
    <row r="78" spans="1:7" x14ac:dyDescent="0.25">
      <c r="A78">
        <v>76</v>
      </c>
      <c r="B78" t="s">
        <v>26</v>
      </c>
      <c r="C78">
        <v>1657670</v>
      </c>
      <c r="D78">
        <v>5303980</v>
      </c>
      <c r="E78">
        <v>3.2151200000000002</v>
      </c>
      <c r="F78">
        <v>4.0883200000000004</v>
      </c>
      <c r="G78" s="5">
        <f t="shared" si="1"/>
        <v>0.8732000000000002</v>
      </c>
    </row>
    <row r="79" spans="1:7" x14ac:dyDescent="0.25">
      <c r="A79">
        <v>77</v>
      </c>
      <c r="B79" t="s">
        <v>26</v>
      </c>
      <c r="C79">
        <v>1657670</v>
      </c>
      <c r="D79">
        <v>5303980</v>
      </c>
      <c r="E79">
        <v>3.1902300000000001</v>
      </c>
      <c r="F79">
        <v>4.0818300000000001</v>
      </c>
      <c r="G79" s="5">
        <f t="shared" si="1"/>
        <v>0.89159999999999995</v>
      </c>
    </row>
    <row r="80" spans="1:7" x14ac:dyDescent="0.25">
      <c r="A80">
        <v>78</v>
      </c>
      <c r="B80" t="s">
        <v>26</v>
      </c>
      <c r="C80">
        <v>1657670</v>
      </c>
      <c r="D80">
        <v>5303980</v>
      </c>
      <c r="E80">
        <v>3.1859999999999999</v>
      </c>
      <c r="F80">
        <v>4.0816299999999996</v>
      </c>
      <c r="G80" s="5">
        <f t="shared" si="1"/>
        <v>0.8956299999999997</v>
      </c>
    </row>
    <row r="81" spans="1:7" x14ac:dyDescent="0.25">
      <c r="A81">
        <v>79</v>
      </c>
      <c r="B81" t="s">
        <v>26</v>
      </c>
      <c r="C81">
        <v>1657670</v>
      </c>
      <c r="D81">
        <v>5303980</v>
      </c>
      <c r="E81">
        <v>3.18567</v>
      </c>
      <c r="F81">
        <v>4.0303000000000004</v>
      </c>
      <c r="G81" s="5">
        <f t="shared" si="1"/>
        <v>0.84463000000000044</v>
      </c>
    </row>
    <row r="82" spans="1:7" x14ac:dyDescent="0.25">
      <c r="A82">
        <v>80</v>
      </c>
      <c r="B82" t="s">
        <v>26</v>
      </c>
      <c r="C82">
        <v>1657680</v>
      </c>
      <c r="D82">
        <v>5303980</v>
      </c>
      <c r="E82">
        <v>3.18506</v>
      </c>
      <c r="F82">
        <v>4.0315300000000001</v>
      </c>
      <c r="G82" s="5">
        <f t="shared" si="1"/>
        <v>0.84647000000000006</v>
      </c>
    </row>
    <row r="83" spans="1:7" x14ac:dyDescent="0.25">
      <c r="A83">
        <v>81</v>
      </c>
      <c r="B83" t="s">
        <v>26</v>
      </c>
      <c r="C83">
        <v>1657680</v>
      </c>
      <c r="D83">
        <v>5303980</v>
      </c>
      <c r="E83">
        <v>3.1811600000000002</v>
      </c>
      <c r="F83">
        <v>4.0188600000000001</v>
      </c>
      <c r="G83" s="5">
        <f t="shared" si="1"/>
        <v>0.83769999999999989</v>
      </c>
    </row>
    <row r="84" spans="1:7" x14ac:dyDescent="0.25">
      <c r="A84">
        <v>82</v>
      </c>
      <c r="B84" t="s">
        <v>26</v>
      </c>
      <c r="C84">
        <v>1657680</v>
      </c>
      <c r="D84">
        <v>5303980</v>
      </c>
      <c r="E84">
        <v>3.1177100000000002</v>
      </c>
      <c r="F84">
        <v>3.9744299999999999</v>
      </c>
      <c r="G84" s="5">
        <f t="shared" si="1"/>
        <v>0.8567199999999997</v>
      </c>
    </row>
    <row r="85" spans="1:7" x14ac:dyDescent="0.25">
      <c r="A85">
        <v>83</v>
      </c>
      <c r="B85" t="s">
        <v>26</v>
      </c>
      <c r="C85">
        <v>1657680</v>
      </c>
      <c r="D85">
        <v>5303980</v>
      </c>
      <c r="E85">
        <v>3.0636999999999999</v>
      </c>
      <c r="F85">
        <v>3.9617900000000001</v>
      </c>
      <c r="G85" s="5">
        <f t="shared" si="1"/>
        <v>0.89809000000000028</v>
      </c>
    </row>
    <row r="86" spans="1:7" x14ac:dyDescent="0.25">
      <c r="A86">
        <v>84</v>
      </c>
      <c r="B86" t="s">
        <v>26</v>
      </c>
      <c r="C86">
        <v>1657680</v>
      </c>
      <c r="D86">
        <v>5303980</v>
      </c>
      <c r="E86">
        <v>3.0690499999999998</v>
      </c>
      <c r="F86">
        <v>3.9511699999999998</v>
      </c>
      <c r="G86" s="5">
        <f t="shared" si="1"/>
        <v>0.88212000000000002</v>
      </c>
    </row>
    <row r="87" spans="1:7" x14ac:dyDescent="0.25">
      <c r="A87">
        <v>85</v>
      </c>
      <c r="B87" t="s">
        <v>26</v>
      </c>
      <c r="C87">
        <v>1657680</v>
      </c>
      <c r="D87">
        <v>5303980</v>
      </c>
      <c r="E87">
        <v>3.0070100000000002</v>
      </c>
      <c r="F87">
        <v>3.9409800000000001</v>
      </c>
      <c r="G87" s="5">
        <f t="shared" si="1"/>
        <v>0.93396999999999997</v>
      </c>
    </row>
    <row r="88" spans="1:7" x14ac:dyDescent="0.25">
      <c r="A88">
        <v>86</v>
      </c>
      <c r="B88" t="s">
        <v>26</v>
      </c>
      <c r="C88">
        <v>1657680</v>
      </c>
      <c r="D88">
        <v>5303980</v>
      </c>
      <c r="E88">
        <v>3.0253999999999999</v>
      </c>
      <c r="F88">
        <v>3.90293</v>
      </c>
      <c r="G88" s="5">
        <f t="shared" si="1"/>
        <v>0.87753000000000014</v>
      </c>
    </row>
    <row r="89" spans="1:7" x14ac:dyDescent="0.25">
      <c r="A89">
        <v>87</v>
      </c>
      <c r="B89" t="s">
        <v>26</v>
      </c>
      <c r="C89">
        <v>1657680</v>
      </c>
      <c r="D89">
        <v>5303980</v>
      </c>
      <c r="E89">
        <v>3.0435500000000002</v>
      </c>
      <c r="F89">
        <v>3.8952800000000001</v>
      </c>
      <c r="G89" s="5">
        <f t="shared" si="1"/>
        <v>0.85172999999999988</v>
      </c>
    </row>
    <row r="90" spans="1:7" x14ac:dyDescent="0.25">
      <c r="A90">
        <v>88</v>
      </c>
      <c r="B90" t="s">
        <v>26</v>
      </c>
      <c r="C90">
        <v>1657680</v>
      </c>
      <c r="D90">
        <v>5303980</v>
      </c>
      <c r="E90">
        <v>3.06365</v>
      </c>
      <c r="F90">
        <v>3.88</v>
      </c>
      <c r="G90" s="5">
        <f t="shared" si="1"/>
        <v>0.81634999999999991</v>
      </c>
    </row>
    <row r="91" spans="1:7" x14ac:dyDescent="0.25">
      <c r="A91">
        <v>89</v>
      </c>
      <c r="B91" t="s">
        <v>26</v>
      </c>
      <c r="C91">
        <v>1657680</v>
      </c>
      <c r="D91">
        <v>5303980</v>
      </c>
      <c r="E91">
        <v>3.0547900000000001</v>
      </c>
      <c r="F91">
        <v>3.8341400000000001</v>
      </c>
      <c r="G91" s="5">
        <f t="shared" si="1"/>
        <v>0.77934999999999999</v>
      </c>
    </row>
    <row r="92" spans="1:7" x14ac:dyDescent="0.25">
      <c r="A92">
        <v>90</v>
      </c>
      <c r="B92" t="s">
        <v>26</v>
      </c>
      <c r="C92">
        <v>1657690</v>
      </c>
      <c r="D92">
        <v>5303980</v>
      </c>
      <c r="E92">
        <v>2.9646300000000001</v>
      </c>
      <c r="F92">
        <v>3.8279399999999999</v>
      </c>
      <c r="G92" s="5">
        <f t="shared" si="1"/>
        <v>0.8633099999999998</v>
      </c>
    </row>
    <row r="93" spans="1:7" x14ac:dyDescent="0.25">
      <c r="A93">
        <v>91</v>
      </c>
      <c r="B93" t="s">
        <v>26</v>
      </c>
      <c r="C93">
        <v>1657690</v>
      </c>
      <c r="D93">
        <v>5303990</v>
      </c>
      <c r="E93">
        <v>2.9114300000000002</v>
      </c>
      <c r="F93">
        <v>3.82</v>
      </c>
      <c r="G93" s="5">
        <f t="shared" si="1"/>
        <v>0.90856999999999966</v>
      </c>
    </row>
    <row r="94" spans="1:7" x14ac:dyDescent="0.25">
      <c r="A94">
        <v>92</v>
      </c>
      <c r="B94" t="s">
        <v>26</v>
      </c>
      <c r="C94">
        <v>1657690</v>
      </c>
      <c r="D94">
        <v>5303990</v>
      </c>
      <c r="E94">
        <v>2.8946200000000002</v>
      </c>
      <c r="F94">
        <v>3.8014899999999998</v>
      </c>
      <c r="G94" s="5">
        <f t="shared" si="1"/>
        <v>0.90686999999999962</v>
      </c>
    </row>
    <row r="95" spans="1:7" x14ac:dyDescent="0.25">
      <c r="A95">
        <v>93</v>
      </c>
      <c r="B95" t="s">
        <v>26</v>
      </c>
      <c r="C95">
        <v>1657690</v>
      </c>
      <c r="D95">
        <v>5303990</v>
      </c>
      <c r="E95">
        <v>2.8818899999999998</v>
      </c>
      <c r="F95">
        <v>3.7951199999999998</v>
      </c>
      <c r="G95" s="5">
        <f t="shared" si="1"/>
        <v>0.91322999999999999</v>
      </c>
    </row>
    <row r="96" spans="1:7" x14ac:dyDescent="0.25">
      <c r="A96">
        <v>94</v>
      </c>
      <c r="B96" t="s">
        <v>26</v>
      </c>
      <c r="C96">
        <v>1657690</v>
      </c>
      <c r="D96">
        <v>5303990</v>
      </c>
      <c r="E96">
        <v>2.9391099999999999</v>
      </c>
      <c r="F96">
        <v>3.78</v>
      </c>
      <c r="G96" s="5">
        <f t="shared" si="1"/>
        <v>0.84088999999999992</v>
      </c>
    </row>
    <row r="97" spans="1:7" x14ac:dyDescent="0.25">
      <c r="A97">
        <v>95</v>
      </c>
      <c r="B97" t="s">
        <v>26</v>
      </c>
      <c r="C97">
        <v>1657690</v>
      </c>
      <c r="D97">
        <v>5303990</v>
      </c>
      <c r="E97">
        <v>2.8320799999999999</v>
      </c>
      <c r="F97">
        <v>3.74966</v>
      </c>
      <c r="G97" s="5">
        <f t="shared" si="1"/>
        <v>0.91758000000000006</v>
      </c>
    </row>
    <row r="98" spans="1:7" x14ac:dyDescent="0.25">
      <c r="A98">
        <v>96</v>
      </c>
      <c r="B98" t="s">
        <v>26</v>
      </c>
      <c r="C98">
        <v>1657690</v>
      </c>
      <c r="D98">
        <v>5303990</v>
      </c>
      <c r="E98">
        <v>2.81318</v>
      </c>
      <c r="F98">
        <v>3.7357399999999998</v>
      </c>
      <c r="G98" s="5">
        <f t="shared" si="1"/>
        <v>0.92255999999999982</v>
      </c>
    </row>
    <row r="99" spans="1:7" x14ac:dyDescent="0.25">
      <c r="A99">
        <v>97</v>
      </c>
      <c r="B99" t="s">
        <v>26</v>
      </c>
      <c r="C99">
        <v>1657690</v>
      </c>
      <c r="D99">
        <v>5303990</v>
      </c>
      <c r="E99">
        <v>2.7902800000000001</v>
      </c>
      <c r="F99">
        <v>3.6995</v>
      </c>
      <c r="G99" s="5">
        <f t="shared" si="1"/>
        <v>0.90921999999999992</v>
      </c>
    </row>
    <row r="100" spans="1:7" x14ac:dyDescent="0.25">
      <c r="A100">
        <v>98</v>
      </c>
      <c r="B100" t="s">
        <v>26</v>
      </c>
      <c r="C100">
        <v>1657690</v>
      </c>
      <c r="D100">
        <v>5303990</v>
      </c>
      <c r="E100">
        <v>2.75739</v>
      </c>
      <c r="F100">
        <v>3.69</v>
      </c>
      <c r="G100" s="5">
        <f t="shared" si="1"/>
        <v>0.93260999999999994</v>
      </c>
    </row>
    <row r="101" spans="1:7" x14ac:dyDescent="0.25">
      <c r="A101">
        <v>99</v>
      </c>
      <c r="B101" t="s">
        <v>26</v>
      </c>
      <c r="C101">
        <v>1657690</v>
      </c>
      <c r="D101">
        <v>5303990</v>
      </c>
      <c r="E101">
        <v>2.7781400000000001</v>
      </c>
      <c r="F101">
        <v>3.68</v>
      </c>
      <c r="G101" s="5">
        <f t="shared" si="1"/>
        <v>0.90186000000000011</v>
      </c>
    </row>
    <row r="102" spans="1:7" x14ac:dyDescent="0.25">
      <c r="A102">
        <v>100</v>
      </c>
      <c r="B102" t="s">
        <v>26</v>
      </c>
      <c r="C102">
        <v>1657690</v>
      </c>
      <c r="D102">
        <v>5303990</v>
      </c>
      <c r="E102">
        <v>2.7600699999999998</v>
      </c>
      <c r="F102">
        <v>3.6534200000000001</v>
      </c>
      <c r="G102" s="5">
        <f t="shared" si="1"/>
        <v>0.89335000000000031</v>
      </c>
    </row>
    <row r="103" spans="1:7" x14ac:dyDescent="0.25">
      <c r="A103">
        <v>101</v>
      </c>
      <c r="B103" t="s">
        <v>26</v>
      </c>
      <c r="C103">
        <v>1657700</v>
      </c>
      <c r="D103">
        <v>5303990</v>
      </c>
      <c r="E103">
        <v>2.7751800000000002</v>
      </c>
      <c r="F103">
        <v>3.65</v>
      </c>
      <c r="G103" s="5">
        <f t="shared" si="1"/>
        <v>0.87481999999999971</v>
      </c>
    </row>
    <row r="104" spans="1:7" x14ac:dyDescent="0.25">
      <c r="A104">
        <v>102</v>
      </c>
      <c r="B104" t="s">
        <v>26</v>
      </c>
      <c r="C104">
        <v>1657700</v>
      </c>
      <c r="D104">
        <v>5303990</v>
      </c>
      <c r="E104">
        <v>2.7485499999999998</v>
      </c>
      <c r="F104">
        <v>3.64</v>
      </c>
      <c r="G104" s="5">
        <f t="shared" si="1"/>
        <v>0.8914500000000003</v>
      </c>
    </row>
    <row r="105" spans="1:7" x14ac:dyDescent="0.25">
      <c r="A105">
        <v>103</v>
      </c>
      <c r="B105" t="s">
        <v>26</v>
      </c>
      <c r="C105">
        <v>1657700</v>
      </c>
      <c r="D105">
        <v>5303990</v>
      </c>
      <c r="E105">
        <v>2.7520899999999999</v>
      </c>
      <c r="F105">
        <v>3.63653</v>
      </c>
      <c r="G105" s="5">
        <f t="shared" si="1"/>
        <v>0.88444000000000011</v>
      </c>
    </row>
    <row r="106" spans="1:7" x14ac:dyDescent="0.25">
      <c r="A106">
        <v>104</v>
      </c>
      <c r="B106" t="s">
        <v>26</v>
      </c>
      <c r="C106">
        <v>1657700</v>
      </c>
      <c r="D106">
        <v>5303990</v>
      </c>
      <c r="E106">
        <v>2.6354500000000001</v>
      </c>
      <c r="F106">
        <v>3.6175700000000002</v>
      </c>
      <c r="G106" s="5">
        <f t="shared" si="1"/>
        <v>0.9821200000000001</v>
      </c>
    </row>
    <row r="107" spans="1:7" x14ac:dyDescent="0.25">
      <c r="A107">
        <v>105</v>
      </c>
      <c r="B107" t="s">
        <v>26</v>
      </c>
      <c r="C107">
        <v>1657700</v>
      </c>
      <c r="D107">
        <v>5303990</v>
      </c>
      <c r="E107">
        <v>2.6542300000000001</v>
      </c>
      <c r="F107">
        <v>3.58561</v>
      </c>
      <c r="G107" s="5">
        <f t="shared" si="1"/>
        <v>0.93137999999999987</v>
      </c>
    </row>
    <row r="108" spans="1:7" x14ac:dyDescent="0.25">
      <c r="A108">
        <v>106</v>
      </c>
      <c r="B108" t="s">
        <v>26</v>
      </c>
      <c r="C108">
        <v>1657700</v>
      </c>
      <c r="D108">
        <v>5303990</v>
      </c>
      <c r="E108">
        <v>2.7292999999999998</v>
      </c>
      <c r="F108">
        <v>3.58033</v>
      </c>
      <c r="G108" s="5">
        <f t="shared" si="1"/>
        <v>0.85103000000000018</v>
      </c>
    </row>
    <row r="109" spans="1:7" x14ac:dyDescent="0.25">
      <c r="A109">
        <v>107</v>
      </c>
      <c r="B109" t="s">
        <v>26</v>
      </c>
      <c r="C109">
        <v>1657700</v>
      </c>
      <c r="D109">
        <v>5303990</v>
      </c>
      <c r="E109">
        <v>2.7292999999999998</v>
      </c>
      <c r="F109">
        <v>3.58033</v>
      </c>
      <c r="G109" s="5">
        <f t="shared" si="1"/>
        <v>0.85103000000000018</v>
      </c>
    </row>
    <row r="110" spans="1:7" x14ac:dyDescent="0.25">
      <c r="A110">
        <v>108</v>
      </c>
      <c r="B110" t="s">
        <v>26</v>
      </c>
      <c r="C110">
        <v>1657700</v>
      </c>
      <c r="D110">
        <v>5303990</v>
      </c>
      <c r="E110">
        <v>2.5805799999999999</v>
      </c>
      <c r="F110">
        <v>3.57151</v>
      </c>
      <c r="G110" s="5">
        <f t="shared" si="1"/>
        <v>0.99093000000000009</v>
      </c>
    </row>
    <row r="111" spans="1:7" x14ac:dyDescent="0.25">
      <c r="A111">
        <v>109</v>
      </c>
      <c r="B111" t="s">
        <v>26</v>
      </c>
      <c r="C111">
        <v>1657700</v>
      </c>
      <c r="D111">
        <v>5303990</v>
      </c>
      <c r="E111">
        <v>2.5248400000000002</v>
      </c>
      <c r="F111">
        <v>3.5453100000000002</v>
      </c>
      <c r="G111" s="5">
        <f t="shared" si="1"/>
        <v>1.02047</v>
      </c>
    </row>
    <row r="112" spans="1:7" x14ac:dyDescent="0.25">
      <c r="A112">
        <v>110</v>
      </c>
      <c r="B112" t="s">
        <v>26</v>
      </c>
      <c r="C112">
        <v>1657700</v>
      </c>
      <c r="D112">
        <v>5303990</v>
      </c>
      <c r="E112">
        <v>2.5325099999999998</v>
      </c>
      <c r="F112">
        <v>3.51</v>
      </c>
      <c r="G112" s="5">
        <f t="shared" si="1"/>
        <v>0.97748999999999997</v>
      </c>
    </row>
    <row r="113" spans="1:7" x14ac:dyDescent="0.25">
      <c r="A113">
        <v>111</v>
      </c>
      <c r="B113" t="s">
        <v>26</v>
      </c>
      <c r="C113">
        <v>1657700</v>
      </c>
      <c r="D113">
        <v>5303990</v>
      </c>
      <c r="E113">
        <v>2.6053500000000001</v>
      </c>
      <c r="F113">
        <v>3.50508</v>
      </c>
      <c r="G113" s="5">
        <f t="shared" si="1"/>
        <v>0.89972999999999992</v>
      </c>
    </row>
    <row r="114" spans="1:7" x14ac:dyDescent="0.25">
      <c r="A114">
        <v>112</v>
      </c>
      <c r="B114" t="s">
        <v>26</v>
      </c>
      <c r="C114">
        <v>1657710</v>
      </c>
      <c r="D114">
        <v>5303990</v>
      </c>
      <c r="E114">
        <v>2.6077699999999999</v>
      </c>
      <c r="F114">
        <v>3.4810599999999998</v>
      </c>
      <c r="G114" s="5">
        <f t="shared" si="1"/>
        <v>0.8732899999999999</v>
      </c>
    </row>
    <row r="115" spans="1:7" x14ac:dyDescent="0.25">
      <c r="A115">
        <v>113</v>
      </c>
      <c r="B115" t="s">
        <v>26</v>
      </c>
      <c r="C115">
        <v>1657710</v>
      </c>
      <c r="D115">
        <v>5303990</v>
      </c>
      <c r="E115">
        <v>2.5946799999999999</v>
      </c>
      <c r="F115">
        <v>3.47</v>
      </c>
      <c r="G115" s="5">
        <f t="shared" si="1"/>
        <v>0.87532000000000032</v>
      </c>
    </row>
    <row r="116" spans="1:7" x14ac:dyDescent="0.25">
      <c r="A116">
        <v>114</v>
      </c>
      <c r="B116" t="s">
        <v>26</v>
      </c>
      <c r="C116">
        <v>1657710</v>
      </c>
      <c r="D116">
        <v>5303990</v>
      </c>
      <c r="E116">
        <v>2.56087</v>
      </c>
      <c r="F116">
        <v>3.4448799999999999</v>
      </c>
      <c r="G116" s="5">
        <f t="shared" si="1"/>
        <v>0.88400999999999996</v>
      </c>
    </row>
    <row r="117" spans="1:7" x14ac:dyDescent="0.25">
      <c r="A117">
        <v>115</v>
      </c>
      <c r="B117" t="s">
        <v>26</v>
      </c>
      <c r="C117">
        <v>1657710</v>
      </c>
      <c r="D117">
        <v>5303990</v>
      </c>
      <c r="E117">
        <v>2.4873799999999999</v>
      </c>
      <c r="F117">
        <v>3.43174</v>
      </c>
      <c r="G117" s="5">
        <f t="shared" si="1"/>
        <v>0.94436000000000009</v>
      </c>
    </row>
    <row r="118" spans="1:7" x14ac:dyDescent="0.25">
      <c r="A118">
        <v>116</v>
      </c>
      <c r="B118" t="s">
        <v>26</v>
      </c>
      <c r="C118">
        <v>1657710</v>
      </c>
      <c r="D118">
        <v>5303990</v>
      </c>
      <c r="E118">
        <v>2.4778799999999999</v>
      </c>
      <c r="F118">
        <v>3.4096500000000001</v>
      </c>
      <c r="G118" s="5">
        <f t="shared" si="1"/>
        <v>0.93177000000000021</v>
      </c>
    </row>
    <row r="119" spans="1:7" x14ac:dyDescent="0.25">
      <c r="A119">
        <v>117</v>
      </c>
      <c r="B119" t="s">
        <v>26</v>
      </c>
      <c r="C119">
        <v>1657710</v>
      </c>
      <c r="D119">
        <v>5304000</v>
      </c>
      <c r="E119">
        <v>2.4674200000000002</v>
      </c>
      <c r="F119">
        <v>3.4295200000000001</v>
      </c>
      <c r="G119" s="5">
        <f t="shared" si="1"/>
        <v>0.96209999999999996</v>
      </c>
    </row>
    <row r="120" spans="1:7" x14ac:dyDescent="0.25">
      <c r="A120">
        <v>118</v>
      </c>
      <c r="B120" t="s">
        <v>26</v>
      </c>
      <c r="C120">
        <v>1657710</v>
      </c>
      <c r="D120">
        <v>5304000</v>
      </c>
      <c r="E120">
        <v>2.4432900000000002</v>
      </c>
      <c r="F120">
        <v>3.4066999999999998</v>
      </c>
      <c r="G120" s="5">
        <f t="shared" si="1"/>
        <v>0.96340999999999966</v>
      </c>
    </row>
    <row r="121" spans="1:7" x14ac:dyDescent="0.25">
      <c r="A121">
        <v>119</v>
      </c>
      <c r="B121" t="s">
        <v>26</v>
      </c>
      <c r="C121">
        <v>1657710</v>
      </c>
      <c r="D121">
        <v>5304000</v>
      </c>
      <c r="E121">
        <v>2.4927700000000002</v>
      </c>
      <c r="F121">
        <v>3.3920300000000001</v>
      </c>
      <c r="G121" s="5">
        <f t="shared" si="1"/>
        <v>0.89925999999999995</v>
      </c>
    </row>
    <row r="122" spans="1:7" x14ac:dyDescent="0.25">
      <c r="A122">
        <v>120</v>
      </c>
      <c r="B122" t="s">
        <v>26</v>
      </c>
      <c r="C122">
        <v>1657710</v>
      </c>
      <c r="D122">
        <v>5304000</v>
      </c>
      <c r="E122">
        <v>2.4666000000000001</v>
      </c>
      <c r="F122">
        <v>3.3809800000000001</v>
      </c>
      <c r="G122" s="5">
        <f t="shared" si="1"/>
        <v>0.91437999999999997</v>
      </c>
    </row>
    <row r="123" spans="1:7" x14ac:dyDescent="0.25">
      <c r="A123">
        <v>121</v>
      </c>
      <c r="B123" t="s">
        <v>26</v>
      </c>
      <c r="C123">
        <v>1657710</v>
      </c>
      <c r="D123">
        <v>5304000</v>
      </c>
      <c r="E123">
        <v>2.4367999999999999</v>
      </c>
      <c r="F123">
        <v>3.3745799999999999</v>
      </c>
      <c r="G123" s="5">
        <f t="shared" si="1"/>
        <v>0.93778000000000006</v>
      </c>
    </row>
    <row r="124" spans="1:7" x14ac:dyDescent="0.25">
      <c r="A124">
        <v>122</v>
      </c>
      <c r="B124" t="s">
        <v>26</v>
      </c>
      <c r="C124">
        <v>1657710</v>
      </c>
      <c r="D124">
        <v>5304000</v>
      </c>
      <c r="E124">
        <v>2.4435799999999999</v>
      </c>
      <c r="F124">
        <v>3.36659</v>
      </c>
      <c r="G124" s="5">
        <f t="shared" si="1"/>
        <v>0.92301000000000011</v>
      </c>
    </row>
    <row r="125" spans="1:7" x14ac:dyDescent="0.25">
      <c r="A125">
        <v>123</v>
      </c>
      <c r="B125" t="s">
        <v>26</v>
      </c>
      <c r="C125">
        <v>1657720</v>
      </c>
      <c r="D125">
        <v>5304000</v>
      </c>
      <c r="E125">
        <v>2.4676999999999998</v>
      </c>
      <c r="F125">
        <v>3.36</v>
      </c>
      <c r="G125" s="5">
        <f t="shared" si="1"/>
        <v>0.89230000000000009</v>
      </c>
    </row>
    <row r="126" spans="1:7" x14ac:dyDescent="0.25">
      <c r="A126">
        <v>124</v>
      </c>
      <c r="B126" t="s">
        <v>26</v>
      </c>
      <c r="C126">
        <v>1657720</v>
      </c>
      <c r="D126">
        <v>5304000</v>
      </c>
      <c r="E126">
        <v>2.4676999999999998</v>
      </c>
      <c r="F126">
        <v>3.36</v>
      </c>
      <c r="G126" s="5">
        <f t="shared" si="1"/>
        <v>0.89230000000000009</v>
      </c>
    </row>
    <row r="127" spans="1:7" x14ac:dyDescent="0.25">
      <c r="A127">
        <v>125</v>
      </c>
      <c r="B127" t="s">
        <v>26</v>
      </c>
      <c r="C127">
        <v>1657720</v>
      </c>
      <c r="D127">
        <v>5304000</v>
      </c>
      <c r="E127">
        <v>2.5289600000000001</v>
      </c>
      <c r="F127">
        <v>3.3511199999999999</v>
      </c>
      <c r="G127" s="5">
        <f t="shared" si="1"/>
        <v>0.82215999999999978</v>
      </c>
    </row>
    <row r="128" spans="1:7" x14ac:dyDescent="0.25">
      <c r="A128">
        <v>126</v>
      </c>
      <c r="B128" t="s">
        <v>26</v>
      </c>
      <c r="C128">
        <v>1657720</v>
      </c>
      <c r="D128">
        <v>5304000</v>
      </c>
      <c r="E128">
        <v>2.4649100000000002</v>
      </c>
      <c r="F128">
        <v>3.34578</v>
      </c>
      <c r="G128" s="5">
        <f t="shared" si="1"/>
        <v>0.88086999999999982</v>
      </c>
    </row>
    <row r="129" spans="1:7" x14ac:dyDescent="0.25">
      <c r="A129">
        <v>127</v>
      </c>
      <c r="B129" t="s">
        <v>26</v>
      </c>
      <c r="C129">
        <v>1657720</v>
      </c>
      <c r="D129">
        <v>5304000</v>
      </c>
      <c r="E129">
        <v>2.4579399999999998</v>
      </c>
      <c r="F129">
        <v>3.35</v>
      </c>
      <c r="G129" s="5">
        <f t="shared" si="1"/>
        <v>0.8920600000000003</v>
      </c>
    </row>
    <row r="130" spans="1:7" x14ac:dyDescent="0.25">
      <c r="A130">
        <v>128</v>
      </c>
      <c r="B130" t="s">
        <v>26</v>
      </c>
      <c r="C130">
        <v>1657720</v>
      </c>
      <c r="D130">
        <v>5304000</v>
      </c>
      <c r="E130">
        <v>2.4279999999999999</v>
      </c>
      <c r="F130">
        <v>3.3417599999999998</v>
      </c>
      <c r="G130" s="5">
        <f t="shared" si="1"/>
        <v>0.91375999999999991</v>
      </c>
    </row>
    <row r="131" spans="1:7" x14ac:dyDescent="0.25">
      <c r="A131">
        <v>129</v>
      </c>
      <c r="B131" t="s">
        <v>26</v>
      </c>
      <c r="C131">
        <v>1657720</v>
      </c>
      <c r="D131">
        <v>5304000</v>
      </c>
      <c r="E131">
        <v>2.43085</v>
      </c>
      <c r="F131">
        <v>3.3364500000000001</v>
      </c>
      <c r="G131" s="5">
        <f t="shared" ref="G131:G149" si="2">F131-E131</f>
        <v>0.90560000000000018</v>
      </c>
    </row>
    <row r="132" spans="1:7" x14ac:dyDescent="0.25">
      <c r="A132">
        <v>130</v>
      </c>
      <c r="B132" t="s">
        <v>26</v>
      </c>
      <c r="C132">
        <v>1657720</v>
      </c>
      <c r="D132">
        <v>5304000</v>
      </c>
      <c r="E132">
        <v>2.4267699999999999</v>
      </c>
      <c r="F132">
        <v>3.32979</v>
      </c>
      <c r="G132" s="5">
        <f t="shared" si="2"/>
        <v>0.90302000000000016</v>
      </c>
    </row>
    <row r="133" spans="1:7" x14ac:dyDescent="0.25">
      <c r="A133">
        <v>131</v>
      </c>
      <c r="B133" t="s">
        <v>26</v>
      </c>
      <c r="C133">
        <v>1657720</v>
      </c>
      <c r="D133">
        <v>5304000</v>
      </c>
      <c r="E133">
        <v>2.4368400000000001</v>
      </c>
      <c r="F133">
        <v>3.34</v>
      </c>
      <c r="G133" s="5">
        <f t="shared" si="2"/>
        <v>0.90315999999999974</v>
      </c>
    </row>
    <row r="134" spans="1:7" x14ac:dyDescent="0.25">
      <c r="A134">
        <v>132</v>
      </c>
      <c r="B134" t="s">
        <v>26</v>
      </c>
      <c r="C134">
        <v>1657720</v>
      </c>
      <c r="D134">
        <v>5304000</v>
      </c>
      <c r="E134">
        <v>2.4194599999999999</v>
      </c>
      <c r="F134">
        <v>3.33</v>
      </c>
      <c r="G134" s="5">
        <f t="shared" si="2"/>
        <v>0.91054000000000013</v>
      </c>
    </row>
    <row r="135" spans="1:7" x14ac:dyDescent="0.25">
      <c r="A135">
        <v>133</v>
      </c>
      <c r="B135" t="s">
        <v>26</v>
      </c>
      <c r="C135">
        <v>1657720</v>
      </c>
      <c r="D135">
        <v>5304000</v>
      </c>
      <c r="E135">
        <v>2.3451300000000002</v>
      </c>
      <c r="F135">
        <v>3.3302999999999998</v>
      </c>
      <c r="G135" s="5">
        <f t="shared" si="2"/>
        <v>0.98516999999999966</v>
      </c>
    </row>
    <row r="136" spans="1:7" x14ac:dyDescent="0.25">
      <c r="A136">
        <v>134</v>
      </c>
      <c r="B136" t="s">
        <v>26</v>
      </c>
      <c r="C136">
        <v>1657720</v>
      </c>
      <c r="D136">
        <v>5304000</v>
      </c>
      <c r="E136">
        <v>2.3904999999999998</v>
      </c>
      <c r="F136">
        <v>3.3397399999999999</v>
      </c>
      <c r="G136" s="5">
        <f t="shared" si="2"/>
        <v>0.94924000000000008</v>
      </c>
    </row>
    <row r="137" spans="1:7" x14ac:dyDescent="0.25">
      <c r="A137">
        <v>135</v>
      </c>
      <c r="B137" t="s">
        <v>26</v>
      </c>
      <c r="C137">
        <v>1657730</v>
      </c>
      <c r="D137">
        <v>5304000</v>
      </c>
      <c r="E137">
        <v>2.4103500000000002</v>
      </c>
      <c r="F137">
        <v>3.3304999999999998</v>
      </c>
      <c r="G137" s="5">
        <f t="shared" si="2"/>
        <v>0.92014999999999958</v>
      </c>
    </row>
    <row r="138" spans="1:7" x14ac:dyDescent="0.25">
      <c r="A138">
        <v>136</v>
      </c>
      <c r="B138" t="s">
        <v>26</v>
      </c>
      <c r="C138">
        <v>1657730</v>
      </c>
      <c r="D138">
        <v>5304010</v>
      </c>
      <c r="E138">
        <v>2.35568</v>
      </c>
      <c r="F138">
        <v>3.3375699999999999</v>
      </c>
      <c r="G138" s="5">
        <f t="shared" si="2"/>
        <v>0.98188999999999993</v>
      </c>
    </row>
    <row r="139" spans="1:7" x14ac:dyDescent="0.25">
      <c r="A139">
        <v>137</v>
      </c>
      <c r="B139" t="s">
        <v>26</v>
      </c>
      <c r="C139">
        <v>1657730</v>
      </c>
      <c r="D139">
        <v>5304010</v>
      </c>
      <c r="E139">
        <v>2.35568</v>
      </c>
      <c r="F139">
        <v>3.3375699999999999</v>
      </c>
      <c r="G139" s="5">
        <f t="shared" si="2"/>
        <v>0.98188999999999993</v>
      </c>
    </row>
    <row r="140" spans="1:7" x14ac:dyDescent="0.25">
      <c r="A140">
        <v>138</v>
      </c>
      <c r="B140" t="s">
        <v>26</v>
      </c>
      <c r="C140">
        <v>1657730</v>
      </c>
      <c r="D140">
        <v>5304010</v>
      </c>
      <c r="E140">
        <v>2.3744200000000002</v>
      </c>
      <c r="F140">
        <v>3.3321999999999998</v>
      </c>
      <c r="G140" s="5">
        <f t="shared" si="2"/>
        <v>0.95777999999999963</v>
      </c>
    </row>
    <row r="141" spans="1:7" x14ac:dyDescent="0.25">
      <c r="A141">
        <v>139</v>
      </c>
      <c r="B141" t="s">
        <v>26</v>
      </c>
      <c r="C141">
        <v>1657730</v>
      </c>
      <c r="D141">
        <v>5304010</v>
      </c>
      <c r="E141">
        <v>2.3146399999999998</v>
      </c>
      <c r="F141">
        <v>3.3103899999999999</v>
      </c>
      <c r="G141" s="5">
        <f t="shared" si="2"/>
        <v>0.99575000000000014</v>
      </c>
    </row>
    <row r="142" spans="1:7" x14ac:dyDescent="0.25">
      <c r="A142">
        <v>140</v>
      </c>
      <c r="B142" t="s">
        <v>26</v>
      </c>
      <c r="C142">
        <v>1657730</v>
      </c>
      <c r="D142">
        <v>5304010</v>
      </c>
      <c r="E142">
        <v>2.3770899999999999</v>
      </c>
      <c r="F142">
        <v>3.3124600000000002</v>
      </c>
      <c r="G142" s="5">
        <f t="shared" si="2"/>
        <v>0.93537000000000026</v>
      </c>
    </row>
    <row r="143" spans="1:7" x14ac:dyDescent="0.25">
      <c r="A143">
        <v>141</v>
      </c>
      <c r="B143" t="s">
        <v>26</v>
      </c>
      <c r="C143">
        <v>1657730</v>
      </c>
      <c r="D143">
        <v>5304010</v>
      </c>
      <c r="E143">
        <v>2.3364199999999999</v>
      </c>
      <c r="F143">
        <v>3.29291</v>
      </c>
      <c r="G143" s="5">
        <f t="shared" si="2"/>
        <v>0.95649000000000006</v>
      </c>
    </row>
    <row r="144" spans="1:7" x14ac:dyDescent="0.25">
      <c r="A144">
        <v>142</v>
      </c>
      <c r="B144" t="s">
        <v>26</v>
      </c>
      <c r="C144">
        <v>1657730</v>
      </c>
      <c r="D144">
        <v>5304010</v>
      </c>
      <c r="E144">
        <v>2.33209</v>
      </c>
      <c r="F144">
        <v>3.29</v>
      </c>
      <c r="G144" s="5">
        <f t="shared" si="2"/>
        <v>0.95791000000000004</v>
      </c>
    </row>
    <row r="145" spans="1:7" x14ac:dyDescent="0.25">
      <c r="A145">
        <v>143</v>
      </c>
      <c r="B145" t="s">
        <v>26</v>
      </c>
      <c r="C145">
        <v>1657730</v>
      </c>
      <c r="D145">
        <v>5304010</v>
      </c>
      <c r="E145">
        <v>2.3091599999999999</v>
      </c>
      <c r="F145">
        <v>3.3186300000000002</v>
      </c>
      <c r="G145" s="5">
        <f t="shared" si="2"/>
        <v>1.0094700000000003</v>
      </c>
    </row>
    <row r="146" spans="1:7" x14ac:dyDescent="0.25">
      <c r="A146">
        <v>144</v>
      </c>
      <c r="B146" t="s">
        <v>26</v>
      </c>
      <c r="C146">
        <v>1657730</v>
      </c>
      <c r="D146">
        <v>5304010</v>
      </c>
      <c r="E146">
        <v>2.31494</v>
      </c>
      <c r="F146">
        <v>3.2936899999999998</v>
      </c>
      <c r="G146" s="5">
        <f t="shared" si="2"/>
        <v>0.97874999999999979</v>
      </c>
    </row>
    <row r="147" spans="1:7" x14ac:dyDescent="0.25">
      <c r="A147">
        <v>145</v>
      </c>
      <c r="B147" t="s">
        <v>26</v>
      </c>
      <c r="C147">
        <v>1657730</v>
      </c>
      <c r="D147">
        <v>5304010</v>
      </c>
      <c r="E147">
        <v>2.3322400000000001</v>
      </c>
      <c r="F147">
        <v>3.28627</v>
      </c>
      <c r="G147" s="5">
        <f t="shared" si="2"/>
        <v>0.95402999999999993</v>
      </c>
    </row>
    <row r="148" spans="1:7" x14ac:dyDescent="0.25">
      <c r="A148">
        <v>146</v>
      </c>
      <c r="B148" t="s">
        <v>26</v>
      </c>
      <c r="C148">
        <v>1657730</v>
      </c>
      <c r="D148">
        <v>5304010</v>
      </c>
      <c r="E148">
        <v>2.3247900000000001</v>
      </c>
      <c r="F148">
        <v>3.2489599999999998</v>
      </c>
      <c r="G148" s="5">
        <f t="shared" si="2"/>
        <v>0.92416999999999971</v>
      </c>
    </row>
    <row r="149" spans="1:7" x14ac:dyDescent="0.25">
      <c r="A149">
        <v>147</v>
      </c>
      <c r="B149" t="s">
        <v>26</v>
      </c>
      <c r="C149">
        <v>1657740</v>
      </c>
      <c r="D149">
        <v>5304010</v>
      </c>
      <c r="E149">
        <v>2.2726799999999998</v>
      </c>
      <c r="F149">
        <v>3.2453799999999999</v>
      </c>
      <c r="G149" s="5">
        <f t="shared" si="2"/>
        <v>0.97270000000000012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Omihi Point</vt:lpstr>
      <vt:lpstr>Paia Point</vt:lpstr>
      <vt:lpstr>Kaikoura Tide Gauge site</vt:lpstr>
    </vt:vector>
  </TitlesOfParts>
  <Company>University of Canterbury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 Reid</dc:creator>
  <cp:lastModifiedBy>Vasso</cp:lastModifiedBy>
  <dcterms:created xsi:type="dcterms:W3CDTF">2017-12-28T02:38:23Z</dcterms:created>
  <dcterms:modified xsi:type="dcterms:W3CDTF">2019-08-30T07:01:13Z</dcterms:modified>
</cp:coreProperties>
</file>